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735" activeTab="1"/>
  </bookViews>
  <sheets>
    <sheet name="Biểu xã" sheetId="7" r:id="rId1"/>
    <sheet name="Bieu thon" sheetId="6" r:id="rId2"/>
    <sheet name="Sheet2" sheetId="2" state="hidden" r:id="rId3"/>
  </sheets>
  <definedNames>
    <definedName name="_xlnm._FilterDatabase" localSheetId="0" hidden="1">'Biểu xã'!$A$11:$U$150</definedName>
  </definedNames>
  <calcPr calcId="152511"/>
</workbook>
</file>

<file path=xl/calcChain.xml><?xml version="1.0" encoding="utf-8"?>
<calcChain xmlns="http://schemas.openxmlformats.org/spreadsheetml/2006/main">
  <c r="N11" i="6" l="1"/>
  <c r="M11" i="6"/>
  <c r="M47" i="6" l="1"/>
  <c r="R125" i="7"/>
  <c r="D149" i="7"/>
  <c r="D126" i="7"/>
  <c r="C126" i="7"/>
  <c r="C11" i="7" s="1"/>
  <c r="D101" i="7"/>
  <c r="C101" i="7"/>
  <c r="D73" i="7"/>
  <c r="D54" i="7"/>
  <c r="D34" i="7"/>
  <c r="R15" i="7"/>
  <c r="D15" i="7"/>
  <c r="Q11" i="7"/>
  <c r="P11" i="7"/>
  <c r="D11" i="7" l="1"/>
</calcChain>
</file>

<file path=xl/sharedStrings.xml><?xml version="1.0" encoding="utf-8"?>
<sst xmlns="http://schemas.openxmlformats.org/spreadsheetml/2006/main" count="733" uniqueCount="259">
  <si>
    <t>TÊN XÃ</t>
  </si>
  <si>
    <t>Tổng số xã</t>
  </si>
  <si>
    <t>Ghi chú</t>
  </si>
  <si>
    <t>Tổng số hộ</t>
  </si>
  <si>
    <t>Tỷ lệ (%)</t>
  </si>
  <si>
    <t>NTM</t>
  </si>
  <si>
    <t>I</t>
  </si>
  <si>
    <t>III</t>
  </si>
  <si>
    <t>HUYỆN ĐIỆN BIÊN</t>
  </si>
  <si>
    <t>BG</t>
  </si>
  <si>
    <t>Bản Hồi Hương</t>
  </si>
  <si>
    <t>Bản Khon Kén</t>
  </si>
  <si>
    <t>Bản Pha Thanh</t>
  </si>
  <si>
    <t>Bản Pha Lay</t>
  </si>
  <si>
    <t>BG,NTM</t>
  </si>
  <si>
    <t>II</t>
  </si>
  <si>
    <t>Xã Thanh Chăn</t>
  </si>
  <si>
    <t>Xã Thanh Luông</t>
  </si>
  <si>
    <t>Xã Pom Lót</t>
  </si>
  <si>
    <t>Xã Thanh Hưng</t>
  </si>
  <si>
    <t>Xã Noong Hẹt</t>
  </si>
  <si>
    <t>Xã Núa Ngam</t>
  </si>
  <si>
    <t>Xã Thanh An</t>
  </si>
  <si>
    <t>Xã Thanh Nưa</t>
  </si>
  <si>
    <t>Xã Sam Mứn</t>
  </si>
  <si>
    <t>Xã Noong Luống</t>
  </si>
  <si>
    <t>Xã Mường Nhà</t>
  </si>
  <si>
    <t>Xã Hẹ Muông</t>
  </si>
  <si>
    <t>Xã Mường Pồn</t>
  </si>
  <si>
    <t>Xã Hua Thanh</t>
  </si>
  <si>
    <t>Xã Na Tông</t>
  </si>
  <si>
    <t>Xã Na Ư</t>
  </si>
  <si>
    <t>Xã Pa Thơm</t>
  </si>
  <si>
    <t>Xã Mường Lói</t>
  </si>
  <si>
    <t xml:space="preserve">Xã Núa Ngam </t>
  </si>
  <si>
    <t>Bản Pá Bông</t>
  </si>
  <si>
    <t>Bản Pá Ngam 1</t>
  </si>
  <si>
    <t xml:space="preserve">Bản Huổi Hua </t>
  </si>
  <si>
    <t>Bản Tin Lán</t>
  </si>
  <si>
    <t>X</t>
  </si>
  <si>
    <t xml:space="preserve"> Xã Phu Luông</t>
  </si>
  <si>
    <t>Bản Xôm</t>
  </si>
  <si>
    <t>Bản Giảng  Co Ké</t>
  </si>
  <si>
    <t>Bản On</t>
  </si>
  <si>
    <t>Bản Phiêng Ban</t>
  </si>
  <si>
    <t>Bản Hua Pe</t>
  </si>
  <si>
    <t>Thanh Chăn</t>
  </si>
  <si>
    <t>Bản Púng Nghịu</t>
  </si>
  <si>
    <t>Thanh Yên</t>
  </si>
  <si>
    <t xml:space="preserve">Xã Thanh Yên </t>
  </si>
  <si>
    <t xml:space="preserve">Bản Phú Yên </t>
  </si>
  <si>
    <t xml:space="preserve">Bản Phượn </t>
  </si>
  <si>
    <t xml:space="preserve">Bản Chiềng Tông </t>
  </si>
  <si>
    <t>Bản Co Nôm</t>
  </si>
  <si>
    <t xml:space="preserve">Bản Huổi Phúc </t>
  </si>
  <si>
    <t xml:space="preserve">Bản Liếng </t>
  </si>
  <si>
    <t xml:space="preserve">Bản Lún </t>
  </si>
  <si>
    <t xml:space="preserve">Bản Thanh Chính </t>
  </si>
  <si>
    <t>Bản Ban</t>
  </si>
  <si>
    <t>Bản Cha</t>
  </si>
  <si>
    <t>Bản Bông</t>
  </si>
  <si>
    <t>Bản Huổi Púng</t>
  </si>
  <si>
    <t>Bản Na Lao</t>
  </si>
  <si>
    <t>IV</t>
  </si>
  <si>
    <t>V</t>
  </si>
  <si>
    <t>VI</t>
  </si>
  <si>
    <t>VII</t>
  </si>
  <si>
    <t>VIII</t>
  </si>
  <si>
    <t>IX</t>
  </si>
  <si>
    <t>Xã Na Son</t>
  </si>
  <si>
    <t>Xã Chiềng Sơ</t>
  </si>
  <si>
    <t>Xã Luân Giói</t>
  </si>
  <si>
    <t>Xã Háng Lìa</t>
  </si>
  <si>
    <t>Xã Tìa Dình</t>
  </si>
  <si>
    <t>Xã Phình Giàng</t>
  </si>
  <si>
    <t>Xã Phì Nhừ</t>
  </si>
  <si>
    <t>Xã Pú Nhi</t>
  </si>
  <si>
    <t>Xã Keo Lôm</t>
  </si>
  <si>
    <t>Xã Nong U</t>
  </si>
  <si>
    <t>Xã Xa Dung</t>
  </si>
  <si>
    <t>Xã Pú Hồng</t>
  </si>
  <si>
    <t>HUYỆN ĐIỆN BIÊN ĐÔNG</t>
  </si>
  <si>
    <t>Thị trấn Mường Ảng</t>
  </si>
  <si>
    <t>Xã Ẳng Nưa</t>
  </si>
  <si>
    <t>Xã Ẳng Cang</t>
  </si>
  <si>
    <t>Xã Ẳng Tở</t>
  </si>
  <si>
    <t>Xã Búng Lao</t>
  </si>
  <si>
    <t>Xã Xuân Lao</t>
  </si>
  <si>
    <t>Xã Mường Lạn</t>
  </si>
  <si>
    <t>Xã Nặm Lịch</t>
  </si>
  <si>
    <t>Xã Mường Đăng</t>
  </si>
  <si>
    <t>Xã Ngối Cáy</t>
  </si>
  <si>
    <t>HUYỆN MƯỜNG ẢNG</t>
  </si>
  <si>
    <t xml:space="preserve">Xã Ta Ma </t>
  </si>
  <si>
    <t>Xã Pú Nhung</t>
  </si>
  <si>
    <t>Xã Rạng Đông</t>
  </si>
  <si>
    <t xml:space="preserve"> III</t>
  </si>
  <si>
    <t>Xã Phình Sáng</t>
  </si>
  <si>
    <t>Xã Mùn Chung</t>
  </si>
  <si>
    <t xml:space="preserve">Xã Nà Tòng </t>
  </si>
  <si>
    <t>Xã Mường Mùn</t>
  </si>
  <si>
    <t>Xã Pú Xi</t>
  </si>
  <si>
    <t>Xã Mường Thín</t>
  </si>
  <si>
    <t>Xã Mường Khong</t>
  </si>
  <si>
    <t>Xã Nà Sáy</t>
  </si>
  <si>
    <t>Xã Chiềng Sinh</t>
  </si>
  <si>
    <t>Xã Chiềng Đông</t>
  </si>
  <si>
    <t>Xã Tênh Phông</t>
  </si>
  <si>
    <t>Xã Tỏa Tình</t>
  </si>
  <si>
    <t>Xã Quài Tở</t>
  </si>
  <si>
    <t>Xã Quài Nưa</t>
  </si>
  <si>
    <t>Xã Quài Cang</t>
  </si>
  <si>
    <t>Thị trấn Tủa Chùa</t>
  </si>
  <si>
    <t>Xã Mường Báng</t>
  </si>
  <si>
    <t>Xã Xá Nhè</t>
  </si>
  <si>
    <t>Xã Mường Đun</t>
  </si>
  <si>
    <t>Xã Tủa Thàng</t>
  </si>
  <si>
    <t>Xã Huổi Só</t>
  </si>
  <si>
    <t>Xã Sính Phình</t>
  </si>
  <si>
    <t>Xã Trung Thu</t>
  </si>
  <si>
    <t>Xã Lao Xả Phình</t>
  </si>
  <si>
    <t>Xã Tả Phìn</t>
  </si>
  <si>
    <t>Xã Sín Chải</t>
  </si>
  <si>
    <t>HUYỆN TỦA CHÙA</t>
  </si>
  <si>
    <t>Xã Mường Tùng</t>
  </si>
  <si>
    <t>Xã Hừa Ngài</t>
  </si>
  <si>
    <t>Xã Nậm Nèn</t>
  </si>
  <si>
    <t>Xã Pa Ham</t>
  </si>
  <si>
    <t>Xã Huổi Lèng</t>
  </si>
  <si>
    <t>Xã Sá Tổng</t>
  </si>
  <si>
    <t>Xã Ma Thì Hồ</t>
  </si>
  <si>
    <t>Xã Huổi Mí</t>
  </si>
  <si>
    <t>Xã Na Sang</t>
  </si>
  <si>
    <t>Xã Mường Mươn</t>
  </si>
  <si>
    <t>Xã Sa Lông</t>
  </si>
  <si>
    <t>HUYỆN MƯỜNG CHÀ</t>
  </si>
  <si>
    <t>Xã Si Pa Phìn</t>
  </si>
  <si>
    <t>Xã Phìn Hồ</t>
  </si>
  <si>
    <t>Xã Chà Cang</t>
  </si>
  <si>
    <t>Xã Chà Tở</t>
  </si>
  <si>
    <t>Xã Nậm Khăn</t>
  </si>
  <si>
    <t>Xã Nậm Tin</t>
  </si>
  <si>
    <t>Xã Pa Tần</t>
  </si>
  <si>
    <t>Xã Na Cô Sa</t>
  </si>
  <si>
    <t>Xã Nà Khoa</t>
  </si>
  <si>
    <t>Xã Nậm Nhừ</t>
  </si>
  <si>
    <t>Xã Nậm Chua</t>
  </si>
  <si>
    <t>Xã Nà Hỳ</t>
  </si>
  <si>
    <t>Xã Vàng Đán</t>
  </si>
  <si>
    <t>Xã Nà Bủng</t>
  </si>
  <si>
    <t>HUYỆN NẬM PỒ</t>
  </si>
  <si>
    <t>THỊ XÃ MƯỜNG LAY</t>
  </si>
  <si>
    <t>Xã Sín Thầu</t>
  </si>
  <si>
    <t>Xã Sen Thượng</t>
  </si>
  <si>
    <t>Xã Chung Chải</t>
  </si>
  <si>
    <t>Xã Leng Su Sìn</t>
  </si>
  <si>
    <t>Xã Mường Nhé</t>
  </si>
  <si>
    <t>Xã Nậm Kè</t>
  </si>
  <si>
    <t>Xã Nậm Vì</t>
  </si>
  <si>
    <t>Xã Mường Toong</t>
  </si>
  <si>
    <t>Xã Huổi Lếch</t>
  </si>
  <si>
    <t>Xã Pá Mỳ</t>
  </si>
  <si>
    <t>Xã Quảng Lâm</t>
  </si>
  <si>
    <t>Phường Sông Đà</t>
  </si>
  <si>
    <t>Phường Na Lay</t>
  </si>
  <si>
    <t>Xã Lay Nưa</t>
  </si>
  <si>
    <t>Phường Noong Bua</t>
  </si>
  <si>
    <t>Phường Nam Thanh</t>
  </si>
  <si>
    <t>Phường Thanh Trường</t>
  </si>
  <si>
    <t>Phường Him Lam</t>
  </si>
  <si>
    <t>Xã Thanh Minh</t>
  </si>
  <si>
    <t>Xã Nà Nhạn</t>
  </si>
  <si>
    <t>Xã Mường Phăng</t>
  </si>
  <si>
    <t>Xã Nà Tấu</t>
  </si>
  <si>
    <t>Xã Pá Khoang</t>
  </si>
  <si>
    <t>TP ĐIỆN BIÊN PHỦ</t>
  </si>
  <si>
    <t>Xã Chà Nưa</t>
  </si>
  <si>
    <t>Tổ dân cư số 1</t>
  </si>
  <si>
    <t>Tổ dân cư  số 3</t>
  </si>
  <si>
    <t>Xã Mường Luân</t>
  </si>
  <si>
    <t>Bản Hón</t>
  </si>
  <si>
    <t>Bản Tát Hẹ</t>
  </si>
  <si>
    <t>Tổ dân phố Bản Cáp</t>
  </si>
  <si>
    <t>Thôn Háng Tơ Mang</t>
  </si>
  <si>
    <t>Thôn Háng Trở</t>
  </si>
  <si>
    <t>Thôn Kể Cải</t>
  </si>
  <si>
    <t>Thôn Sông Ún</t>
  </si>
  <si>
    <t>Thôn Pú Ôn</t>
  </si>
  <si>
    <t>Thôn Nà Áng</t>
  </si>
  <si>
    <t>Thôn Phiêng Bung</t>
  </si>
  <si>
    <t>Thôn Từ Ngài 1</t>
  </si>
  <si>
    <t>Thôn Huổi Lếch</t>
  </si>
  <si>
    <t>Thôn Đông Phi 2</t>
  </si>
  <si>
    <t>Thị trấn Mường Chà</t>
  </si>
  <si>
    <t>Tổ dân phố 1</t>
  </si>
  <si>
    <t>Tổ dân phố 2</t>
  </si>
  <si>
    <t>Tổ dân phố 10</t>
  </si>
  <si>
    <t>NTM, BG</t>
  </si>
  <si>
    <t>Bản Nậm Đích</t>
  </si>
  <si>
    <t>Bàn Huổi Luân</t>
  </si>
  <si>
    <t>Bản Hô Huổi Luông</t>
  </si>
  <si>
    <t>Bản Hô Nậm Cản</t>
  </si>
  <si>
    <t>Bản Huổi Min</t>
  </si>
  <si>
    <t>Bản Noong Bua</t>
  </si>
  <si>
    <t>Bản Tà Cáng</t>
  </si>
  <si>
    <t>Bản Nà Cái</t>
  </si>
  <si>
    <t>Bản Lọng Luông 2</t>
  </si>
  <si>
    <t>Bản Nà Pen 2</t>
  </si>
  <si>
    <t>Bản Huổi Chổn</t>
  </si>
  <si>
    <t xml:space="preserve">
NTM</t>
  </si>
  <si>
    <t>Xã Thanh Xương</t>
  </si>
  <si>
    <t>Thị trấn</t>
  </si>
  <si>
    <t xml:space="preserve">Thị trấn </t>
  </si>
  <si>
    <t>Xã Tả Sìn Thàng</t>
  </si>
  <si>
    <t xml:space="preserve">Bản Na Hai </t>
  </si>
  <si>
    <t>Biểu 2 (cấp huyện)</t>
  </si>
  <si>
    <t>XÁC ĐỊNH THÔN ĐẶC BIỆT KHÓ KHĂN
THUỘC VÙNG ĐỒNG BÀO DÂN TỘC THIỂU SỐ VÀ MIỀN NÚI GIAI ĐOẠN 2021-2025</t>
  </si>
  <si>
    <t>Huyện Vị Xuyên, tỉnh Hà Giang</t>
  </si>
  <si>
    <t>(Kèm theo Báo cáo số  899/BC- UBND ngày 21/12/2020 của UBND huyện Vị Xuyên )</t>
  </si>
  <si>
    <t>(Kèm theo Quyết định số            /QĐ-UBDT  ngày      tháng       năm 2021 của Ủy ban Dân tộc)</t>
  </si>
  <si>
    <t>TT</t>
  </si>
  <si>
    <t>Tên thôn</t>
  </si>
  <si>
    <t>Hộ</t>
  </si>
  <si>
    <t>Nghèo</t>
  </si>
  <si>
    <t>Các điều kiện kèm theo</t>
  </si>
  <si>
    <t>Thôn thuộc diện ĐBKK</t>
  </si>
  <si>
    <t xml:space="preserve">Xã thuộc khu vực </t>
  </si>
  <si>
    <t>Số hộ DTTS</t>
  </si>
  <si>
    <t>Số hộ nghèo</t>
  </si>
  <si>
    <t>Số hộ nghèo DTTS</t>
  </si>
  <si>
    <t>ĐK1</t>
  </si>
  <si>
    <t>ĐK2</t>
  </si>
  <si>
    <t>ĐK3</t>
  </si>
  <si>
    <t>Theo đề nghị của tỉnh</t>
  </si>
  <si>
    <t>UBDT thẩm định</t>
  </si>
  <si>
    <t>Tổng cộng</t>
  </si>
  <si>
    <t xml:space="preserve">Biểu 1 (cấp huyện) </t>
  </si>
  <si>
    <t>DANH SÁCH XÃ THUỘC VÙNG ĐỒNG BÀO DÂN TỘC THIỂU SỐ VÀ MIỀN NÚI
PHÂN ĐỊNH THEO TRÌNH ĐỘ PHÁT TRIỂN GIAI ĐOẠN 2021 - 2025</t>
  </si>
  <si>
    <t>Huyện Vị Xuyên, Tỉnh Hà Giang</t>
  </si>
  <si>
    <t>( Kèm theo báo cáo số   899/BC-UBND ngày 21/12/2020 của UBND huyện Vị Xuyên )</t>
  </si>
  <si>
    <t>(Kèm theo Tờ trình số           /TTr-UBDT ngày        tháng       năm 2021 của Ủy ban Dân tộc)</t>
  </si>
  <si>
    <t>Tổng số thôn</t>
  </si>
  <si>
    <t>Thuộc khu vực</t>
  </si>
  <si>
    <t>Tổng số hộ nghèo</t>
  </si>
  <si>
    <t>ĐK4</t>
  </si>
  <si>
    <t>Xã khu vực I</t>
  </si>
  <si>
    <t>Xã khu vực II</t>
  </si>
  <si>
    <t>Xã khu vực III</t>
  </si>
  <si>
    <t>DANH SÁCH XÃ VÙNG DÂN TỘC THIỂU SỐ VÀ MIỀN NÚI TỈNH ĐIỆN BIÊN
PHÂN ĐỊNH THEO TRÌNH ĐỘ PHÁT TRIỂN GIAI ĐOẠN 2021-2025</t>
  </si>
  <si>
    <t>H. ĐIỆN BIÊN</t>
  </si>
  <si>
    <t>H. ĐIỆN BIÊN ĐÔNG</t>
  </si>
  <si>
    <t>H. MƯỜNG ẢNG</t>
  </si>
  <si>
    <t>H. TUẦN GIÁO</t>
  </si>
  <si>
    <t>H. MƯỜNG CHÀ</t>
  </si>
  <si>
    <t>H. NẬM PỒ</t>
  </si>
  <si>
    <t>H. MƯỜNG NHÉ</t>
  </si>
  <si>
    <t>TX. MƯỜNG LAY</t>
  </si>
  <si>
    <t>DANH SÁCH THÔN ĐẶC BIỆT KHÓ KHĂN THUỘC VÙNG TỘC THIỂU SỐ VÀ MIỀN NÚI
TỈNH ĐIỆN BIÊN</t>
  </si>
  <si>
    <t>TT. Điện Biên Đông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</si>
</sst>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43" formatCode="_(* #,##0.00_);_(* \(#,##0.00\);_(* &quot;-&quot;??_);_(@_)"/>
    <numFmt numFmtId="164" formatCode="_-* #,##0.00\ _₫_-;\-* #,##0.00\ _₫_-;_-* &quot;-&quot;??\ _₫_-;_-@_-"/>
    <numFmt numFmtId="165" formatCode="0.0"/>
    <numFmt numFmtId="166" formatCode="#,##0;[Red]#,##0"/>
    <numFmt numFmtId="167" formatCode="_(* #,##0_);_(* \(#,##0\);_(* &quot;-&quot;??_);_(@_)"/>
    <numFmt numFmtId="168" formatCode="_(* #,##0.0_);_(* \(#,##0.0\);_(* &quot;-&quot;??_);_(@_)"/>
    <numFmt numFmtId="169" formatCode="_-* #,##0\ _₫_-;\-* #,##0\ _₫_-;_-* &quot;-&quot;??\ _₫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u/>
      <sz val="12"/>
      <color indexed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1"/>
      <color indexed="8"/>
      <name val="Arial"/>
      <family val="2"/>
    </font>
    <font>
      <i/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2"/>
    </font>
    <font>
      <sz val="12"/>
      <name val="Times New Roman"/>
      <family val="1"/>
      <charset val="163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0" fontId="7" fillId="0" borderId="0"/>
    <xf numFmtId="0" fontId="18" fillId="0" borderId="0" applyFont="0" applyFill="0" applyBorder="0" applyAlignment="0" applyProtection="0"/>
  </cellStyleXfs>
  <cellXfs count="350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43" fontId="1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167" fontId="15" fillId="0" borderId="1" xfId="49" applyNumberFormat="1" applyFont="1" applyFill="1" applyBorder="1" applyAlignment="1">
      <alignment horizontal="right"/>
    </xf>
    <xf numFmtId="0" fontId="15" fillId="0" borderId="0" xfId="0" applyFont="1" applyFill="1" applyBorder="1"/>
    <xf numFmtId="167" fontId="15" fillId="0" borderId="1" xfId="49" applyNumberFormat="1" applyFont="1" applyFill="1" applyBorder="1" applyAlignment="1">
      <alignment horizontal="right" vertical="center" wrapText="1"/>
    </xf>
    <xf numFmtId="168" fontId="15" fillId="0" borderId="1" xfId="51" applyNumberFormat="1" applyFont="1" applyFill="1" applyBorder="1" applyAlignment="1">
      <alignment horizontal="right" vertical="center" wrapText="1"/>
    </xf>
    <xf numFmtId="43" fontId="15" fillId="0" borderId="1" xfId="51" applyNumberFormat="1" applyFont="1" applyFill="1" applyBorder="1" applyAlignment="1">
      <alignment horizontal="right" vertical="center" wrapText="1"/>
    </xf>
    <xf numFmtId="165" fontId="15" fillId="0" borderId="1" xfId="2" applyNumberFormat="1" applyFont="1" applyFill="1" applyBorder="1" applyAlignment="1">
      <alignment horizontal="right" vertical="center" wrapText="1"/>
    </xf>
    <xf numFmtId="2" fontId="15" fillId="0" borderId="1" xfId="2" applyNumberFormat="1" applyFont="1" applyFill="1" applyBorder="1" applyAlignment="1">
      <alignment horizontal="center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168" fontId="5" fillId="0" borderId="1" xfId="51" applyNumberFormat="1" applyFont="1" applyFill="1" applyBorder="1" applyAlignment="1">
      <alignment horizontal="right" vertical="center" wrapText="1"/>
    </xf>
    <xf numFmtId="43" fontId="5" fillId="0" borderId="1" xfId="51" applyNumberFormat="1" applyFont="1" applyFill="1" applyBorder="1" applyAlignment="1">
      <alignment horizontal="right" vertical="center" wrapText="1"/>
    </xf>
    <xf numFmtId="0" fontId="5" fillId="0" borderId="1" xfId="51" applyFont="1" applyFill="1" applyBorder="1" applyAlignment="1">
      <alignment horizontal="right" vertical="center" wrapText="1"/>
    </xf>
    <xf numFmtId="165" fontId="5" fillId="0" borderId="1" xfId="2" applyNumberFormat="1" applyFont="1" applyFill="1" applyBorder="1" applyAlignment="1">
      <alignment horizontal="right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5" fontId="15" fillId="0" borderId="1" xfId="51" applyNumberFormat="1" applyFont="1" applyFill="1" applyBorder="1" applyAlignment="1">
      <alignment horizontal="right" vertical="center" wrapText="1"/>
    </xf>
    <xf numFmtId="0" fontId="5" fillId="0" borderId="1" xfId="49" applyNumberFormat="1" applyFont="1" applyFill="1" applyBorder="1" applyAlignment="1">
      <alignment horizontal="right"/>
    </xf>
    <xf numFmtId="0" fontId="5" fillId="0" borderId="1" xfId="51" applyNumberFormat="1" applyFont="1" applyFill="1" applyBorder="1" applyAlignment="1">
      <alignment horizontal="right" vertical="center" wrapText="1"/>
    </xf>
    <xf numFmtId="165" fontId="5" fillId="0" borderId="1" xfId="51" applyNumberFormat="1" applyFont="1" applyFill="1" applyBorder="1" applyAlignment="1">
      <alignment horizontal="right" vertical="center" wrapText="1"/>
    </xf>
    <xf numFmtId="168" fontId="15" fillId="0" borderId="1" xfId="0" applyNumberFormat="1" applyFont="1" applyFill="1" applyBorder="1" applyAlignment="1">
      <alignment horizontal="right" vertical="center" wrapText="1"/>
    </xf>
    <xf numFmtId="43" fontId="15" fillId="0" borderId="1" xfId="0" applyNumberFormat="1" applyFont="1" applyFill="1" applyBorder="1" applyAlignment="1">
      <alignment horizontal="right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right"/>
    </xf>
    <xf numFmtId="168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right"/>
    </xf>
    <xf numFmtId="43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167" fontId="15" fillId="0" borderId="1" xfId="20" applyNumberFormat="1" applyFont="1" applyFill="1" applyBorder="1" applyAlignment="1">
      <alignment horizontal="right" vertical="center" wrapText="1"/>
    </xf>
    <xf numFmtId="0" fontId="5" fillId="0" borderId="1" xfId="31" applyFont="1" applyFill="1" applyBorder="1" applyAlignment="1">
      <alignment horizontal="right" vertical="center" wrapText="1"/>
    </xf>
    <xf numFmtId="43" fontId="5" fillId="0" borderId="1" xfId="2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 vertical="center" wrapText="1"/>
    </xf>
    <xf numFmtId="168" fontId="5" fillId="0" borderId="1" xfId="7" applyNumberFormat="1" applyFont="1" applyFill="1" applyBorder="1" applyAlignment="1">
      <alignment horizontal="right"/>
    </xf>
    <xf numFmtId="0" fontId="5" fillId="0" borderId="1" xfId="7" applyFont="1" applyFill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right" vertical="center" wrapText="1"/>
    </xf>
    <xf numFmtId="165" fontId="5" fillId="0" borderId="1" xfId="7" applyNumberFormat="1" applyFont="1" applyFill="1" applyBorder="1" applyAlignment="1">
      <alignment horizontal="right"/>
    </xf>
    <xf numFmtId="165" fontId="5" fillId="0" borderId="1" xfId="7" applyNumberFormat="1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vertical="center" wrapText="1"/>
    </xf>
    <xf numFmtId="168" fontId="15" fillId="0" borderId="1" xfId="49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horizontal="right" vertical="center" wrapText="1"/>
    </xf>
    <xf numFmtId="165" fontId="15" fillId="0" borderId="1" xfId="0" applyNumberFormat="1" applyFont="1" applyFill="1" applyBorder="1" applyAlignment="1">
      <alignment vertical="center" wrapText="1"/>
    </xf>
    <xf numFmtId="2" fontId="15" fillId="0" borderId="1" xfId="23" applyNumberFormat="1" applyFont="1" applyFill="1" applyBorder="1" applyAlignment="1">
      <alignment horizontal="center" vertical="center" wrapText="1"/>
    </xf>
    <xf numFmtId="165" fontId="15" fillId="0" borderId="1" xfId="23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5" fillId="0" borderId="1" xfId="23" applyNumberFormat="1" applyFont="1" applyFill="1" applyBorder="1" applyAlignment="1">
      <alignment vertical="center" wrapText="1"/>
    </xf>
    <xf numFmtId="168" fontId="5" fillId="0" borderId="1" xfId="49" applyNumberFormat="1" applyFont="1" applyFill="1" applyBorder="1" applyAlignment="1">
      <alignment horizontal="right" vertical="center" wrapText="1"/>
    </xf>
    <xf numFmtId="167" fontId="15" fillId="0" borderId="1" xfId="49" applyNumberFormat="1" applyFont="1" applyFill="1" applyBorder="1" applyAlignment="1">
      <alignment vertical="center" wrapText="1"/>
    </xf>
    <xf numFmtId="2" fontId="15" fillId="0" borderId="1" xfId="23" applyNumberFormat="1" applyFont="1" applyFill="1" applyBorder="1" applyAlignment="1">
      <alignment vertical="center" wrapText="1"/>
    </xf>
    <xf numFmtId="165" fontId="15" fillId="0" borderId="1" xfId="49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23" applyNumberFormat="1" applyFont="1" applyFill="1" applyBorder="1" applyAlignment="1">
      <alignment vertical="center" wrapText="1"/>
    </xf>
    <xf numFmtId="2" fontId="5" fillId="0" borderId="1" xfId="23" applyNumberFormat="1" applyFont="1" applyFill="1" applyBorder="1" applyAlignment="1">
      <alignment vertical="center" wrapText="1"/>
    </xf>
    <xf numFmtId="165" fontId="5" fillId="0" borderId="1" xfId="49" applyNumberFormat="1" applyFont="1" applyFill="1" applyBorder="1" applyAlignment="1">
      <alignment vertical="center" wrapText="1"/>
    </xf>
    <xf numFmtId="165" fontId="5" fillId="0" borderId="1" xfId="23" applyNumberFormat="1" applyFont="1" applyFill="1" applyBorder="1" applyAlignment="1">
      <alignment horizontal="center" vertical="center" wrapText="1"/>
    </xf>
    <xf numFmtId="2" fontId="5" fillId="0" borderId="1" xfId="23" applyNumberFormat="1" applyFont="1" applyFill="1" applyBorder="1" applyAlignment="1">
      <alignment horizontal="center" vertical="center" wrapText="1"/>
    </xf>
    <xf numFmtId="3" fontId="5" fillId="0" borderId="1" xfId="23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>
      <alignment horizontal="right" vertical="center"/>
    </xf>
    <xf numFmtId="43" fontId="15" fillId="2" borderId="1" xfId="0" applyNumberFormat="1" applyFont="1" applyFill="1" applyBorder="1" applyAlignment="1">
      <alignment horizontal="right" vertical="center" wrapText="1"/>
    </xf>
    <xf numFmtId="165" fontId="15" fillId="0" borderId="1" xfId="0" applyNumberFormat="1" applyFont="1" applyFill="1" applyBorder="1" applyAlignment="1">
      <alignment vertical="center"/>
    </xf>
    <xf numFmtId="37" fontId="15" fillId="0" borderId="1" xfId="0" applyNumberFormat="1" applyFont="1" applyFill="1" applyBorder="1" applyAlignment="1">
      <alignment horizontal="right" vertical="center" wrapText="1"/>
    </xf>
    <xf numFmtId="37" fontId="15" fillId="0" borderId="1" xfId="0" applyNumberFormat="1" applyFont="1" applyFill="1" applyBorder="1" applyAlignment="1">
      <alignment horizontal="center" vertical="center" wrapText="1"/>
    </xf>
    <xf numFmtId="37" fontId="5" fillId="0" borderId="1" xfId="49" applyNumberFormat="1" applyFont="1" applyFill="1" applyBorder="1" applyAlignment="1">
      <alignment horizontal="right" vertical="center"/>
    </xf>
    <xf numFmtId="167" fontId="5" fillId="0" borderId="1" xfId="49" applyNumberFormat="1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right" vertical="center"/>
    </xf>
    <xf numFmtId="43" fontId="15" fillId="0" borderId="1" xfId="0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right" vertical="center"/>
    </xf>
    <xf numFmtId="168" fontId="5" fillId="0" borderId="1" xfId="49" applyNumberFormat="1" applyFont="1" applyFill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3" fontId="15" fillId="0" borderId="1" xfId="49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9" fontId="15" fillId="0" borderId="1" xfId="49" applyNumberFormat="1" applyFont="1" applyFill="1" applyBorder="1" applyAlignment="1">
      <alignment horizontal="right" vertical="center"/>
    </xf>
    <xf numFmtId="168" fontId="15" fillId="0" borderId="1" xfId="49" applyNumberFormat="1" applyFont="1" applyFill="1" applyBorder="1" applyAlignment="1">
      <alignment horizontal="right" vertical="center"/>
    </xf>
    <xf numFmtId="165" fontId="15" fillId="0" borderId="1" xfId="49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8" fontId="15" fillId="0" borderId="1" xfId="20" applyNumberFormat="1" applyFont="1" applyFill="1" applyBorder="1" applyAlignment="1">
      <alignment horizontal="right" vertical="center" wrapText="1"/>
    </xf>
    <xf numFmtId="43" fontId="15" fillId="0" borderId="1" xfId="20" applyNumberFormat="1" applyFont="1" applyFill="1" applyBorder="1" applyAlignment="1">
      <alignment horizontal="right" vertical="center" wrapText="1"/>
    </xf>
    <xf numFmtId="165" fontId="15" fillId="0" borderId="1" xfId="2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168" fontId="5" fillId="0" borderId="1" xfId="20" applyNumberFormat="1" applyFont="1" applyFill="1" applyBorder="1" applyAlignment="1">
      <alignment horizontal="right" vertical="center" wrapText="1"/>
    </xf>
    <xf numFmtId="43" fontId="5" fillId="0" borderId="1" xfId="20" applyNumberFormat="1" applyFont="1" applyFill="1" applyBorder="1" applyAlignment="1">
      <alignment horizontal="right" vertical="center" wrapText="1"/>
    </xf>
    <xf numFmtId="165" fontId="5" fillId="0" borderId="1" xfId="2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167" fontId="5" fillId="0" borderId="1" xfId="2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5" fillId="0" borderId="0" xfId="0" applyFont="1" applyFill="1"/>
    <xf numFmtId="0" fontId="13" fillId="2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3" fontId="15" fillId="0" borderId="1" xfId="49" applyNumberFormat="1" applyFont="1" applyFill="1" applyBorder="1" applyAlignment="1">
      <alignment horizontal="right" vertical="center" wrapText="1"/>
    </xf>
    <xf numFmtId="43" fontId="15" fillId="2" borderId="1" xfId="49" applyFont="1" applyFill="1" applyBorder="1" applyAlignment="1">
      <alignment horizontal="right" vertical="center" wrapText="1"/>
    </xf>
    <xf numFmtId="43" fontId="5" fillId="0" borderId="1" xfId="49" applyNumberFormat="1" applyFont="1" applyFill="1" applyBorder="1" applyAlignment="1">
      <alignment horizontal="right" vertical="center" wrapText="1"/>
    </xf>
    <xf numFmtId="43" fontId="5" fillId="2" borderId="1" xfId="49" applyFont="1" applyFill="1" applyBorder="1" applyAlignment="1">
      <alignment horizontal="right" vertical="center" wrapText="1"/>
    </xf>
    <xf numFmtId="167" fontId="5" fillId="0" borderId="1" xfId="49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7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right" vertical="center" wrapText="1"/>
    </xf>
    <xf numFmtId="167" fontId="5" fillId="0" borderId="1" xfId="49" applyNumberFormat="1" applyFont="1" applyFill="1" applyBorder="1" applyAlignment="1" applyProtection="1">
      <alignment horizontal="right" vertical="center" wrapText="1"/>
    </xf>
    <xf numFmtId="2" fontId="5" fillId="0" borderId="1" xfId="49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2" fontId="15" fillId="0" borderId="1" xfId="49" applyNumberFormat="1" applyFont="1" applyFill="1" applyBorder="1" applyAlignment="1">
      <alignment horizontal="right" vertical="center" wrapText="1"/>
    </xf>
    <xf numFmtId="43" fontId="5" fillId="0" borderId="1" xfId="49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/>
    </xf>
    <xf numFmtId="43" fontId="15" fillId="0" borderId="1" xfId="0" applyNumberFormat="1" applyFont="1" applyFill="1" applyBorder="1" applyAlignment="1">
      <alignment horizontal="right"/>
    </xf>
    <xf numFmtId="2" fontId="15" fillId="2" borderId="1" xfId="0" applyNumberFormat="1" applyFont="1" applyFill="1" applyBorder="1" applyAlignment="1">
      <alignment horizontal="right"/>
    </xf>
    <xf numFmtId="2" fontId="15" fillId="0" borderId="1" xfId="0" applyNumberFormat="1" applyFont="1" applyFill="1" applyBorder="1" applyAlignment="1">
      <alignment horizontal="right"/>
    </xf>
    <xf numFmtId="0" fontId="5" fillId="0" borderId="1" xfId="52" applyFont="1" applyFill="1" applyBorder="1" applyAlignment="1">
      <alignment horizontal="center"/>
    </xf>
    <xf numFmtId="0" fontId="5" fillId="0" borderId="1" xfId="52" applyFont="1" applyFill="1" applyBorder="1" applyAlignment="1">
      <alignment horizontal="right"/>
    </xf>
    <xf numFmtId="167" fontId="5" fillId="0" borderId="1" xfId="49" applyNumberFormat="1" applyFont="1" applyFill="1" applyBorder="1" applyAlignment="1">
      <alignment horizontal="right"/>
    </xf>
    <xf numFmtId="43" fontId="5" fillId="0" borderId="1" xfId="52" applyNumberFormat="1" applyFont="1" applyFill="1" applyBorder="1" applyAlignment="1">
      <alignment horizontal="right"/>
    </xf>
    <xf numFmtId="0" fontId="5" fillId="2" borderId="1" xfId="52" applyFont="1" applyFill="1" applyBorder="1" applyAlignment="1">
      <alignment horizontal="right"/>
    </xf>
    <xf numFmtId="2" fontId="5" fillId="0" borderId="1" xfId="52" applyNumberFormat="1" applyFont="1" applyFill="1" applyBorder="1" applyAlignment="1">
      <alignment horizontal="right"/>
    </xf>
    <xf numFmtId="2" fontId="5" fillId="2" borderId="1" xfId="52" applyNumberFormat="1" applyFont="1" applyFill="1" applyBorder="1" applyAlignment="1">
      <alignment horizontal="right"/>
    </xf>
    <xf numFmtId="2" fontId="15" fillId="2" borderId="1" xfId="0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vertical="center"/>
    </xf>
    <xf numFmtId="43" fontId="5" fillId="0" borderId="1" xfId="31" applyNumberFormat="1" applyFont="1" applyFill="1" applyBorder="1" applyAlignment="1">
      <alignment horizontal="right" vertical="center"/>
    </xf>
    <xf numFmtId="0" fontId="5" fillId="0" borderId="1" xfId="31" applyFont="1" applyFill="1" applyBorder="1" applyAlignment="1">
      <alignment horizontal="right" vertical="center"/>
    </xf>
    <xf numFmtId="2" fontId="5" fillId="0" borderId="1" xfId="31" applyNumberFormat="1" applyFont="1" applyFill="1" applyBorder="1" applyAlignment="1">
      <alignment horizontal="right" vertical="center"/>
    </xf>
    <xf numFmtId="43" fontId="5" fillId="0" borderId="1" xfId="49" applyNumberFormat="1" applyFont="1" applyFill="1" applyBorder="1" applyAlignment="1">
      <alignment horizontal="center" vertical="center" wrapText="1"/>
    </xf>
    <xf numFmtId="43" fontId="5" fillId="2" borderId="1" xfId="49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right" vertical="center" shrinkToFit="1"/>
    </xf>
    <xf numFmtId="3" fontId="5" fillId="0" borderId="1" xfId="23" applyNumberFormat="1" applyFont="1" applyFill="1" applyBorder="1" applyAlignment="1">
      <alignment horizontal="right" vertical="center" wrapText="1"/>
    </xf>
    <xf numFmtId="43" fontId="5" fillId="0" borderId="1" xfId="49" applyNumberFormat="1" applyFont="1" applyFill="1" applyBorder="1" applyAlignment="1">
      <alignment horizontal="right" wrapText="1"/>
    </xf>
    <xf numFmtId="43" fontId="15" fillId="2" borderId="1" xfId="49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right" wrapText="1"/>
    </xf>
    <xf numFmtId="2" fontId="5" fillId="2" borderId="1" xfId="0" applyNumberFormat="1" applyFont="1" applyFill="1" applyBorder="1" applyAlignment="1">
      <alignment horizontal="right" wrapText="1"/>
    </xf>
    <xf numFmtId="2" fontId="5" fillId="0" borderId="1" xfId="0" applyNumberFormat="1" applyFont="1" applyFill="1" applyBorder="1" applyAlignment="1">
      <alignment wrapText="1"/>
    </xf>
    <xf numFmtId="0" fontId="5" fillId="0" borderId="1" xfId="2" applyFont="1" applyFill="1" applyBorder="1" applyAlignment="1">
      <alignment horizontal="right"/>
    </xf>
    <xf numFmtId="0" fontId="5" fillId="0" borderId="1" xfId="2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right" wrapText="1"/>
    </xf>
    <xf numFmtId="43" fontId="5" fillId="2" borderId="1" xfId="0" applyNumberFormat="1" applyFont="1" applyFill="1" applyBorder="1" applyAlignment="1">
      <alignment horizontal="right" wrapText="1"/>
    </xf>
    <xf numFmtId="2" fontId="5" fillId="0" borderId="1" xfId="2" applyNumberFormat="1" applyFont="1" applyFill="1" applyBorder="1" applyAlignment="1"/>
    <xf numFmtId="2" fontId="5" fillId="0" borderId="1" xfId="49" applyNumberFormat="1" applyFont="1" applyFill="1" applyBorder="1" applyAlignment="1"/>
    <xf numFmtId="49" fontId="5" fillId="0" borderId="1" xfId="49" applyNumberFormat="1" applyFont="1" applyFill="1" applyBorder="1" applyAlignment="1">
      <alignment horizontal="right" wrapText="1"/>
    </xf>
    <xf numFmtId="3" fontId="5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/>
    <xf numFmtId="2" fontId="5" fillId="0" borderId="1" xfId="50" applyNumberFormat="1" applyFont="1" applyFill="1" applyBorder="1" applyAlignment="1"/>
    <xf numFmtId="167" fontId="5" fillId="0" borderId="1" xfId="49" applyNumberFormat="1" applyFont="1" applyFill="1" applyBorder="1" applyAlignment="1"/>
    <xf numFmtId="0" fontId="5" fillId="0" borderId="1" xfId="0" quotePrefix="1" applyFont="1" applyFill="1" applyBorder="1" applyAlignment="1">
      <alignment horizontal="right"/>
    </xf>
    <xf numFmtId="43" fontId="5" fillId="2" borderId="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  <xf numFmtId="43" fontId="5" fillId="0" borderId="1" xfId="49" applyNumberFormat="1" applyFont="1" applyFill="1" applyBorder="1" applyAlignment="1">
      <alignment horizontal="right" vertical="center"/>
    </xf>
    <xf numFmtId="43" fontId="5" fillId="2" borderId="1" xfId="49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vertical="center" wrapText="1"/>
    </xf>
    <xf numFmtId="43" fontId="5" fillId="2" borderId="1" xfId="49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 wrapText="1"/>
    </xf>
    <xf numFmtId="169" fontId="15" fillId="0" borderId="1" xfId="49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vertical="center" wrapText="1"/>
    </xf>
    <xf numFmtId="0" fontId="15" fillId="0" borderId="0" xfId="0" applyFont="1" applyFill="1"/>
    <xf numFmtId="43" fontId="5" fillId="0" borderId="1" xfId="49" applyNumberFormat="1" applyFont="1" applyFill="1" applyBorder="1" applyAlignment="1">
      <alignment horizontal="center" vertical="center"/>
    </xf>
    <xf numFmtId="43" fontId="15" fillId="2" borderId="1" xfId="49" applyNumberFormat="1" applyFont="1" applyFill="1" applyBorder="1" applyAlignment="1">
      <alignment horizontal="right" vertical="center"/>
    </xf>
    <xf numFmtId="43" fontId="15" fillId="2" borderId="1" xfId="20" applyNumberFormat="1" applyFont="1" applyFill="1" applyBorder="1" applyAlignment="1">
      <alignment horizontal="right" vertical="center" wrapText="1"/>
    </xf>
    <xf numFmtId="2" fontId="15" fillId="0" borderId="1" xfId="20" applyNumberFormat="1" applyFont="1" applyFill="1" applyBorder="1" applyAlignment="1">
      <alignment horizontal="right" vertical="center" wrapText="1"/>
    </xf>
    <xf numFmtId="3" fontId="5" fillId="0" borderId="1" xfId="20" applyNumberFormat="1" applyFont="1" applyFill="1" applyBorder="1" applyAlignment="1">
      <alignment horizontal="right" vertical="center"/>
    </xf>
    <xf numFmtId="43" fontId="5" fillId="2" borderId="1" xfId="20" applyNumberFormat="1" applyFont="1" applyFill="1" applyBorder="1" applyAlignment="1">
      <alignment horizontal="right" vertical="center" wrapText="1"/>
    </xf>
    <xf numFmtId="2" fontId="5" fillId="0" borderId="1" xfId="20" applyNumberFormat="1" applyFont="1" applyFill="1" applyBorder="1" applyAlignment="1">
      <alignment horizontal="right" vertical="center" wrapText="1"/>
    </xf>
    <xf numFmtId="167" fontId="15" fillId="0" borderId="1" xfId="49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9" fillId="0" borderId="1" xfId="0" applyFont="1" applyFill="1" applyBorder="1" applyAlignment="1">
      <alignment horizontal="right" vertical="center" wrapText="1"/>
    </xf>
    <xf numFmtId="167" fontId="9" fillId="0" borderId="1" xfId="49" applyNumberFormat="1" applyFont="1" applyFill="1" applyBorder="1" applyAlignment="1">
      <alignment horizontal="right" vertical="center" wrapText="1"/>
    </xf>
    <xf numFmtId="43" fontId="9" fillId="0" borderId="1" xfId="0" applyNumberFormat="1" applyFont="1" applyFill="1" applyBorder="1" applyAlignment="1">
      <alignment horizontal="right" vertical="center" wrapText="1"/>
    </xf>
    <xf numFmtId="43" fontId="9" fillId="2" borderId="1" xfId="49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right" vertical="center"/>
    </xf>
    <xf numFmtId="43" fontId="9" fillId="0" borderId="1" xfId="49" applyFont="1" applyFill="1" applyBorder="1" applyAlignment="1">
      <alignment horizontal="right" vertical="center"/>
    </xf>
    <xf numFmtId="167" fontId="9" fillId="0" borderId="1" xfId="49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167" fontId="10" fillId="0" borderId="1" xfId="49" applyNumberFormat="1" applyFont="1" applyFill="1" applyBorder="1" applyAlignment="1">
      <alignment horizontal="right" vertical="center" wrapText="1"/>
    </xf>
    <xf numFmtId="43" fontId="10" fillId="0" borderId="1" xfId="49" applyNumberFormat="1" applyFont="1" applyFill="1" applyBorder="1" applyAlignment="1">
      <alignment horizontal="right" vertical="center" wrapText="1"/>
    </xf>
    <xf numFmtId="43" fontId="10" fillId="2" borderId="1" xfId="49" applyFont="1" applyFill="1" applyBorder="1" applyAlignment="1">
      <alignment horizontal="right" vertical="center" wrapText="1"/>
    </xf>
    <xf numFmtId="167" fontId="10" fillId="0" borderId="1" xfId="49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8" fontId="9" fillId="0" borderId="1" xfId="49" applyNumberFormat="1" applyFont="1" applyFill="1" applyBorder="1" applyAlignment="1">
      <alignment horizontal="right" vertical="center" wrapText="1"/>
    </xf>
    <xf numFmtId="43" fontId="9" fillId="0" borderId="1" xfId="49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right"/>
    </xf>
    <xf numFmtId="167" fontId="9" fillId="0" borderId="1" xfId="49" applyNumberFormat="1" applyFont="1" applyFill="1" applyBorder="1" applyAlignment="1">
      <alignment horizontal="right"/>
    </xf>
    <xf numFmtId="43" fontId="9" fillId="0" borderId="1" xfId="52" applyNumberFormat="1" applyFont="1" applyFill="1" applyBorder="1" applyAlignment="1">
      <alignment horizontal="right"/>
    </xf>
    <xf numFmtId="0" fontId="9" fillId="2" borderId="1" xfId="52" applyFont="1" applyFill="1" applyBorder="1" applyAlignment="1">
      <alignment horizontal="right"/>
    </xf>
    <xf numFmtId="2" fontId="9" fillId="0" borderId="1" xfId="52" applyNumberFormat="1" applyFont="1" applyFill="1" applyBorder="1" applyAlignment="1">
      <alignment horizontal="right"/>
    </xf>
    <xf numFmtId="0" fontId="9" fillId="0" borderId="1" xfId="52" applyFont="1" applyFill="1" applyBorder="1" applyAlignment="1">
      <alignment horizontal="center"/>
    </xf>
    <xf numFmtId="43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2" fontId="9" fillId="2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/>
    </xf>
    <xf numFmtId="1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3" fontId="9" fillId="0" borderId="1" xfId="23" applyNumberFormat="1" applyFont="1" applyFill="1" applyBorder="1" applyAlignment="1">
      <alignment horizontal="right" vertical="center" wrapText="1"/>
    </xf>
    <xf numFmtId="43" fontId="9" fillId="0" borderId="1" xfId="49" applyNumberFormat="1" applyFont="1" applyFill="1" applyBorder="1" applyAlignment="1">
      <alignment horizontal="right" vertical="center" wrapText="1"/>
    </xf>
    <xf numFmtId="3" fontId="9" fillId="0" borderId="1" xfId="23" applyNumberFormat="1" applyFont="1" applyFill="1" applyBorder="1" applyAlignment="1">
      <alignment horizontal="center" vertical="center" wrapText="1"/>
    </xf>
    <xf numFmtId="2" fontId="9" fillId="0" borderId="1" xfId="2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43" fontId="9" fillId="2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vertical="center"/>
    </xf>
    <xf numFmtId="2" fontId="9" fillId="0" borderId="1" xfId="50" applyNumberFormat="1" applyFont="1" applyFill="1" applyBorder="1" applyAlignment="1">
      <alignment vertical="center"/>
    </xf>
    <xf numFmtId="2" fontId="9" fillId="0" borderId="1" xfId="49" applyNumberFormat="1" applyFont="1" applyFill="1" applyBorder="1" applyAlignment="1">
      <alignment vertical="center"/>
    </xf>
    <xf numFmtId="43" fontId="9" fillId="2" borderId="1" xfId="49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vertical="center" wrapText="1"/>
    </xf>
    <xf numFmtId="167" fontId="9" fillId="0" borderId="1" xfId="49" applyNumberFormat="1" applyFont="1" applyFill="1" applyBorder="1" applyAlignment="1">
      <alignment horizontal="right" vertical="center"/>
    </xf>
    <xf numFmtId="43" fontId="9" fillId="0" borderId="1" xfId="49" applyNumberFormat="1" applyFont="1" applyFill="1" applyBorder="1" applyAlignment="1">
      <alignment horizontal="right" vertical="center"/>
    </xf>
    <xf numFmtId="43" fontId="9" fillId="2" borderId="1" xfId="49" applyNumberFormat="1" applyFont="1" applyFill="1" applyBorder="1" applyAlignment="1">
      <alignment horizontal="right" vertical="center"/>
    </xf>
    <xf numFmtId="43" fontId="9" fillId="0" borderId="1" xfId="49" applyNumberFormat="1" applyFont="1" applyFill="1" applyBorder="1" applyAlignment="1">
      <alignment horizontal="center" vertical="center"/>
    </xf>
    <xf numFmtId="0" fontId="9" fillId="0" borderId="0" xfId="0" applyFont="1" applyFill="1"/>
    <xf numFmtId="2" fontId="9" fillId="0" borderId="1" xfId="49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165" fontId="5" fillId="0" borderId="1" xfId="0" applyNumberFormat="1" applyFont="1" applyBorder="1" applyAlignment="1">
      <alignment horizontal="center" wrapText="1"/>
    </xf>
    <xf numFmtId="0" fontId="5" fillId="3" borderId="1" xfId="34" applyFont="1" applyFill="1" applyBorder="1" applyAlignment="1">
      <alignment horizontal="center" wrapText="1"/>
    </xf>
    <xf numFmtId="0" fontId="5" fillId="3" borderId="1" xfId="34" applyFont="1" applyFill="1" applyBorder="1" applyAlignment="1">
      <alignment wrapText="1"/>
    </xf>
    <xf numFmtId="0" fontId="5" fillId="3" borderId="1" xfId="44" applyFont="1" applyFill="1" applyBorder="1" applyAlignment="1">
      <alignment wrapText="1"/>
    </xf>
    <xf numFmtId="166" fontId="10" fillId="0" borderId="1" xfId="1" applyNumberFormat="1" applyFont="1" applyBorder="1" applyAlignment="1">
      <alignment horizontal="center" wrapText="1"/>
    </xf>
    <xf numFmtId="166" fontId="10" fillId="0" borderId="1" xfId="1" applyNumberFormat="1" applyFont="1" applyBorder="1" applyAlignment="1">
      <alignment horizontal="left" wrapText="1"/>
    </xf>
    <xf numFmtId="166" fontId="10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66" fontId="10" fillId="0" borderId="1" xfId="0" applyNumberFormat="1" applyFont="1" applyBorder="1" applyAlignment="1">
      <alignment horizontal="left" wrapText="1"/>
    </xf>
    <xf numFmtId="0" fontId="15" fillId="0" borderId="1" xfId="0" applyFont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0" fontId="5" fillId="0" borderId="1" xfId="39" applyFont="1" applyFill="1" applyBorder="1" applyAlignment="1">
      <alignment wrapText="1"/>
    </xf>
    <xf numFmtId="0" fontId="5" fillId="2" borderId="1" xfId="4" applyFont="1" applyFill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0" fontId="5" fillId="0" borderId="1" xfId="4" applyFont="1" applyFill="1" applyBorder="1" applyAlignment="1">
      <alignment wrapText="1"/>
    </xf>
    <xf numFmtId="1" fontId="5" fillId="0" borderId="1" xfId="0" applyNumberFormat="1" applyFont="1" applyFill="1" applyBorder="1" applyAlignment="1">
      <alignment horizontal="center" wrapText="1"/>
    </xf>
    <xf numFmtId="0" fontId="15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2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wrapText="1"/>
    </xf>
    <xf numFmtId="0" fontId="5" fillId="0" borderId="1" xfId="45" applyFont="1" applyBorder="1" applyAlignment="1">
      <alignment wrapText="1"/>
    </xf>
    <xf numFmtId="0" fontId="15" fillId="0" borderId="1" xfId="0" applyFont="1" applyFill="1" applyBorder="1" applyAlignment="1">
      <alignment horizontal="left" wrapText="1"/>
    </xf>
    <xf numFmtId="0" fontId="5" fillId="3" borderId="1" xfId="46" applyFont="1" applyFill="1" applyBorder="1" applyAlignment="1">
      <alignment horizontal="center" wrapText="1"/>
    </xf>
    <xf numFmtId="0" fontId="5" fillId="3" borderId="1" xfId="46" applyFont="1" applyFill="1" applyBorder="1" applyAlignment="1">
      <alignment horizontal="left" wrapText="1"/>
    </xf>
    <xf numFmtId="0" fontId="5" fillId="3" borderId="1" xfId="46" applyFont="1" applyFill="1" applyBorder="1" applyAlignment="1">
      <alignment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 wrapText="1"/>
    </xf>
    <xf numFmtId="0" fontId="15" fillId="0" borderId="1" xfId="49" applyNumberFormat="1" applyFont="1" applyFill="1" applyBorder="1" applyAlignment="1">
      <alignment horizontal="right"/>
    </xf>
    <xf numFmtId="0" fontId="15" fillId="0" borderId="1" xfId="51" applyNumberFormat="1" applyFont="1" applyFill="1" applyBorder="1" applyAlignment="1">
      <alignment horizontal="right" vertical="center" wrapText="1"/>
    </xf>
    <xf numFmtId="0" fontId="15" fillId="0" borderId="1" xfId="51" applyFont="1" applyFill="1" applyBorder="1" applyAlignment="1">
      <alignment horizontal="right" vertical="center" wrapText="1"/>
    </xf>
    <xf numFmtId="0" fontId="15" fillId="0" borderId="1" xfId="31" applyFont="1" applyFill="1" applyBorder="1" applyAlignment="1">
      <alignment horizontal="right" vertical="center" wrapText="1"/>
    </xf>
    <xf numFmtId="168" fontId="15" fillId="0" borderId="1" xfId="0" applyNumberFormat="1" applyFont="1" applyFill="1" applyBorder="1" applyAlignment="1">
      <alignment horizontal="right"/>
    </xf>
    <xf numFmtId="43" fontId="15" fillId="0" borderId="1" xfId="20" applyNumberFormat="1" applyFont="1" applyFill="1" applyBorder="1" applyAlignment="1">
      <alignment horizontal="right"/>
    </xf>
    <xf numFmtId="2" fontId="15" fillId="0" borderId="1" xfId="0" applyNumberFormat="1" applyFont="1" applyFill="1" applyBorder="1" applyAlignment="1">
      <alignment horizontal="center"/>
    </xf>
    <xf numFmtId="37" fontId="15" fillId="0" borderId="1" xfId="49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 wrapText="1"/>
    </xf>
    <xf numFmtId="168" fontId="9" fillId="0" borderId="1" xfId="20" applyNumberFormat="1" applyFont="1" applyFill="1" applyBorder="1" applyAlignment="1">
      <alignment horizontal="right" vertical="center" wrapText="1"/>
    </xf>
    <xf numFmtId="43" fontId="9" fillId="0" borderId="1" xfId="20" applyNumberFormat="1" applyFont="1" applyFill="1" applyBorder="1" applyAlignment="1">
      <alignment horizontal="right" vertical="center" wrapText="1"/>
    </xf>
    <xf numFmtId="165" fontId="9" fillId="0" borderId="1" xfId="20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167" fontId="10" fillId="0" borderId="1" xfId="49" applyNumberFormat="1" applyFont="1" applyFill="1" applyBorder="1" applyAlignment="1">
      <alignment horizontal="right"/>
    </xf>
    <xf numFmtId="43" fontId="10" fillId="0" borderId="1" xfId="49" applyNumberFormat="1" applyFont="1" applyFill="1" applyBorder="1" applyAlignment="1">
      <alignment horizontal="right"/>
    </xf>
    <xf numFmtId="2" fontId="10" fillId="0" borderId="1" xfId="49" applyNumberFormat="1" applyFont="1" applyFill="1" applyBorder="1" applyAlignment="1">
      <alignment horizontal="right"/>
    </xf>
    <xf numFmtId="2" fontId="10" fillId="0" borderId="1" xfId="49" applyNumberFormat="1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2" fontId="15" fillId="0" borderId="0" xfId="0" applyNumberFormat="1" applyFont="1" applyFill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5" fillId="0" borderId="1" xfId="2" applyFont="1" applyFill="1" applyBorder="1" applyAlignment="1">
      <alignment vertical="center" textRotation="180" wrapText="1"/>
    </xf>
  </cellXfs>
  <cellStyles count="54">
    <cellStyle name="Bình thường 10" xfId="48"/>
    <cellStyle name="Comma" xfId="49" builtinId="3"/>
    <cellStyle name="Comma 2" xfId="19"/>
    <cellStyle name="Comma 2 2" xfId="21"/>
    <cellStyle name="Comma 2 3" xfId="20"/>
    <cellStyle name="Comma 3" xfId="22"/>
    <cellStyle name="Comma 3 2 2" xfId="53"/>
    <cellStyle name="Comma 4" xfId="23"/>
    <cellStyle name="Comma 5" xfId="24"/>
    <cellStyle name="Comma 6" xfId="25"/>
    <cellStyle name="Comma 7" xfId="40"/>
    <cellStyle name="Comma 8" xfId="43"/>
    <cellStyle name="Hyperlink 2" xfId="26"/>
    <cellStyle name="Normal" xfId="0" builtinId="0"/>
    <cellStyle name="Normal 10" xfId="27"/>
    <cellStyle name="Normal 11" xfId="28"/>
    <cellStyle name="Normal 12" xfId="42"/>
    <cellStyle name="Normal 2" xfId="1"/>
    <cellStyle name="Normal 2 11" xfId="29"/>
    <cellStyle name="Normal 2 2" xfId="4"/>
    <cellStyle name="Normal 2 2 2" xfId="30"/>
    <cellStyle name="Normal 2 2 4" xfId="5"/>
    <cellStyle name="Normal 2 3" xfId="9"/>
    <cellStyle name="Normal 2 3 2" xfId="31"/>
    <cellStyle name="Normal 2 4" xfId="6"/>
    <cellStyle name="Normal 2 5" xfId="10"/>
    <cellStyle name="Normal 2 6" xfId="12"/>
    <cellStyle name="Normal 2 7" xfId="15"/>
    <cellStyle name="Normal 2 8" xfId="3"/>
    <cellStyle name="Normal 2_Bieu 1 xa vung I, II, III" xfId="52"/>
    <cellStyle name="Normal 3" xfId="2"/>
    <cellStyle name="Normal 3 10" xfId="33"/>
    <cellStyle name="Normal 3 2" xfId="32"/>
    <cellStyle name="Normal 3 3" xfId="41"/>
    <cellStyle name="Normal 4" xfId="34"/>
    <cellStyle name="Normal 4 10" xfId="35"/>
    <cellStyle name="Normal 5" xfId="7"/>
    <cellStyle name="Normal 6" xfId="13"/>
    <cellStyle name="Normal 6 2" xfId="36"/>
    <cellStyle name="Normal 7" xfId="37"/>
    <cellStyle name="Normal 8" xfId="39"/>
    <cellStyle name="Normal 9" xfId="38"/>
    <cellStyle name="Normal_Bieu 2 thon ĐBKK (Chung)" xfId="51"/>
    <cellStyle name="Normal_Sheet1" xfId="45"/>
    <cellStyle name="Normal_Sheet1_1" xfId="44"/>
    <cellStyle name="Normal_Sheet3" xfId="46"/>
    <cellStyle name="Percent" xfId="50" builtinId="5"/>
    <cellStyle name="Percent 2" xfId="47"/>
    <cellStyle name="Percent 2 2" xfId="8"/>
    <cellStyle name="Percent 2 3" xfId="11"/>
    <cellStyle name="Percent 2 4" xfId="14"/>
    <cellStyle name="Percent 2 5" xfId="16"/>
    <cellStyle name="Percent 2 6" xfId="18"/>
    <cellStyle name="Percent 6" xf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topLeftCell="A6" workbookViewId="0">
      <selection activeCell="Q17" sqref="Q17"/>
    </sheetView>
  </sheetViews>
  <sheetFormatPr defaultColWidth="9.140625" defaultRowHeight="15.75" x14ac:dyDescent="0.25"/>
  <cols>
    <col min="1" max="1" width="5" style="126" customWidth="1"/>
    <col min="2" max="2" width="21.28515625" style="131" customWidth="1"/>
    <col min="3" max="3" width="6.7109375" style="129" hidden="1" customWidth="1"/>
    <col min="4" max="4" width="8.42578125" style="131" hidden="1" customWidth="1"/>
    <col min="5" max="7" width="6.42578125" style="129" customWidth="1"/>
    <col min="8" max="8" width="8" style="129" customWidth="1"/>
    <col min="9" max="9" width="7.28515625" style="130" customWidth="1"/>
    <col min="10" max="10" width="7.5703125" style="129" customWidth="1"/>
    <col min="11" max="11" width="6.42578125" style="129" customWidth="1"/>
    <col min="12" max="15" width="6" style="131" customWidth="1"/>
    <col min="16" max="16" width="9.28515625" style="126" customWidth="1"/>
    <col min="17" max="17" width="8.42578125" style="126" customWidth="1"/>
    <col min="18" max="18" width="25.7109375" style="126" customWidth="1"/>
    <col min="19" max="16384" width="9.140625" style="131"/>
  </cols>
  <sheetData>
    <row r="1" spans="1:18" hidden="1" x14ac:dyDescent="0.25">
      <c r="B1" s="127" t="s">
        <v>236</v>
      </c>
      <c r="C1" s="128"/>
      <c r="D1" s="127"/>
    </row>
    <row r="2" spans="1:18" ht="48" hidden="1" customHeight="1" x14ac:dyDescent="0.25">
      <c r="A2" s="338" t="s">
        <v>237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</row>
    <row r="3" spans="1:18" ht="17.45" hidden="1" customHeight="1" x14ac:dyDescent="0.25">
      <c r="A3" s="338" t="s">
        <v>238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</row>
    <row r="4" spans="1:18" ht="21" hidden="1" customHeight="1" x14ac:dyDescent="0.25">
      <c r="A4" s="340" t="s">
        <v>239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</row>
    <row r="5" spans="1:18" ht="10.5" hidden="1" customHeight="1" x14ac:dyDescent="0.25"/>
    <row r="6" spans="1:18" ht="44.25" customHeight="1" x14ac:dyDescent="0.25">
      <c r="A6" s="341" t="s">
        <v>248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</row>
    <row r="7" spans="1:18" ht="15" customHeight="1" x14ac:dyDescent="0.25">
      <c r="A7" s="342" t="s">
        <v>240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</row>
    <row r="8" spans="1:18" ht="13.5" customHeight="1" x14ac:dyDescent="0.25">
      <c r="A8" s="6"/>
      <c r="B8" s="6"/>
      <c r="C8" s="6"/>
      <c r="D8" s="6"/>
      <c r="E8" s="6"/>
      <c r="F8" s="6"/>
      <c r="G8" s="6"/>
      <c r="H8" s="6"/>
      <c r="I8" s="132"/>
      <c r="J8" s="6"/>
      <c r="K8" s="6"/>
      <c r="L8" s="6"/>
      <c r="M8" s="6"/>
      <c r="N8" s="6"/>
      <c r="O8" s="343"/>
      <c r="P8" s="343"/>
      <c r="Q8" s="343"/>
      <c r="R8" s="343"/>
    </row>
    <row r="9" spans="1:18" s="133" customFormat="1" ht="21.6" customHeight="1" x14ac:dyDescent="0.25">
      <c r="A9" s="335" t="s">
        <v>220</v>
      </c>
      <c r="B9" s="335" t="s">
        <v>0</v>
      </c>
      <c r="C9" s="335" t="s">
        <v>1</v>
      </c>
      <c r="D9" s="335" t="s">
        <v>241</v>
      </c>
      <c r="E9" s="335" t="s">
        <v>222</v>
      </c>
      <c r="F9" s="335"/>
      <c r="G9" s="335"/>
      <c r="H9" s="335" t="s">
        <v>223</v>
      </c>
      <c r="I9" s="335"/>
      <c r="J9" s="335"/>
      <c r="K9" s="335"/>
      <c r="L9" s="335" t="s">
        <v>224</v>
      </c>
      <c r="M9" s="335"/>
      <c r="N9" s="335"/>
      <c r="O9" s="335"/>
      <c r="P9" s="336" t="s">
        <v>242</v>
      </c>
      <c r="Q9" s="337"/>
      <c r="R9" s="335" t="s">
        <v>2</v>
      </c>
    </row>
    <row r="10" spans="1:18" s="133" customFormat="1" ht="47.25" customHeight="1" x14ac:dyDescent="0.25">
      <c r="A10" s="335"/>
      <c r="B10" s="335"/>
      <c r="C10" s="335"/>
      <c r="D10" s="335"/>
      <c r="E10" s="8" t="s">
        <v>3</v>
      </c>
      <c r="F10" s="8" t="s">
        <v>227</v>
      </c>
      <c r="G10" s="8" t="s">
        <v>4</v>
      </c>
      <c r="H10" s="8" t="s">
        <v>243</v>
      </c>
      <c r="I10" s="134" t="s">
        <v>4</v>
      </c>
      <c r="J10" s="8" t="s">
        <v>229</v>
      </c>
      <c r="K10" s="8" t="s">
        <v>4</v>
      </c>
      <c r="L10" s="8" t="s">
        <v>230</v>
      </c>
      <c r="M10" s="8" t="s">
        <v>231</v>
      </c>
      <c r="N10" s="8" t="s">
        <v>232</v>
      </c>
      <c r="O10" s="8" t="s">
        <v>244</v>
      </c>
      <c r="P10" s="8" t="s">
        <v>233</v>
      </c>
      <c r="Q10" s="8" t="s">
        <v>234</v>
      </c>
      <c r="R10" s="335"/>
    </row>
    <row r="11" spans="1:18" s="133" customFormat="1" ht="18.75" customHeight="1" x14ac:dyDescent="0.25">
      <c r="A11" s="8"/>
      <c r="B11" s="8" t="s">
        <v>235</v>
      </c>
      <c r="C11" s="81" t="e">
        <f>C15+C34+C54+C73+C87+C101+C126+C149+#REF!+#REF!+#REF!</f>
        <v>#REF!</v>
      </c>
      <c r="D11" s="81" t="e">
        <f>D15+D34+D54+D73+D87+D101+D126+D149+#REF!+#REF!+#REF!</f>
        <v>#REF!</v>
      </c>
      <c r="E11" s="81"/>
      <c r="F11" s="81"/>
      <c r="G11" s="135"/>
      <c r="H11" s="81"/>
      <c r="I11" s="136"/>
      <c r="J11" s="81"/>
      <c r="K11" s="81"/>
      <c r="L11" s="8"/>
      <c r="M11" s="8"/>
      <c r="N11" s="8"/>
      <c r="O11" s="8"/>
      <c r="P11" s="8">
        <f>SUM(P12:P14)</f>
        <v>126</v>
      </c>
      <c r="Q11" s="8">
        <f>SUM(Q12:Q14)</f>
        <v>126</v>
      </c>
      <c r="R11" s="8"/>
    </row>
    <row r="12" spans="1:18" s="133" customFormat="1" ht="18.75" customHeight="1" x14ac:dyDescent="0.25">
      <c r="A12" s="8"/>
      <c r="B12" s="74" t="s">
        <v>245</v>
      </c>
      <c r="C12" s="81"/>
      <c r="D12" s="81"/>
      <c r="E12" s="123"/>
      <c r="F12" s="123"/>
      <c r="G12" s="137"/>
      <c r="H12" s="123"/>
      <c r="I12" s="138"/>
      <c r="J12" s="123"/>
      <c r="K12" s="123"/>
      <c r="L12" s="88"/>
      <c r="M12" s="88"/>
      <c r="N12" s="88"/>
      <c r="O12" s="88"/>
      <c r="P12" s="88">
        <v>27</v>
      </c>
      <c r="Q12" s="88">
        <v>27</v>
      </c>
      <c r="R12" s="88"/>
    </row>
    <row r="13" spans="1:18" s="133" customFormat="1" ht="18.75" customHeight="1" x14ac:dyDescent="0.25">
      <c r="A13" s="8"/>
      <c r="B13" s="74" t="s">
        <v>246</v>
      </c>
      <c r="C13" s="81"/>
      <c r="D13" s="81"/>
      <c r="E13" s="123"/>
      <c r="F13" s="123"/>
      <c r="G13" s="137"/>
      <c r="H13" s="123"/>
      <c r="I13" s="138"/>
      <c r="J13" s="123"/>
      <c r="K13" s="123"/>
      <c r="L13" s="88"/>
      <c r="M13" s="88"/>
      <c r="N13" s="88"/>
      <c r="O13" s="88"/>
      <c r="P13" s="88">
        <v>5</v>
      </c>
      <c r="Q13" s="88">
        <v>5</v>
      </c>
      <c r="R13" s="88"/>
    </row>
    <row r="14" spans="1:18" s="133" customFormat="1" ht="18.75" customHeight="1" x14ac:dyDescent="0.25">
      <c r="A14" s="8"/>
      <c r="B14" s="74" t="s">
        <v>247</v>
      </c>
      <c r="C14" s="81"/>
      <c r="D14" s="81"/>
      <c r="E14" s="123"/>
      <c r="F14" s="123"/>
      <c r="G14" s="137"/>
      <c r="H14" s="123"/>
      <c r="I14" s="138"/>
      <c r="J14" s="123"/>
      <c r="K14" s="123"/>
      <c r="L14" s="88"/>
      <c r="M14" s="88"/>
      <c r="N14" s="88"/>
      <c r="O14" s="88"/>
      <c r="P14" s="88">
        <v>94</v>
      </c>
      <c r="Q14" s="88">
        <v>94</v>
      </c>
      <c r="R14" s="88"/>
    </row>
    <row r="15" spans="1:18" s="228" customFormat="1" ht="18.75" customHeight="1" x14ac:dyDescent="0.2">
      <c r="A15" s="264" t="s">
        <v>6</v>
      </c>
      <c r="B15" s="265" t="s">
        <v>249</v>
      </c>
      <c r="C15" s="223">
        <v>18</v>
      </c>
      <c r="D15" s="223">
        <f>SUM(D16:D33)</f>
        <v>199</v>
      </c>
      <c r="E15" s="224"/>
      <c r="F15" s="224"/>
      <c r="G15" s="225"/>
      <c r="H15" s="224"/>
      <c r="I15" s="226"/>
      <c r="J15" s="224"/>
      <c r="K15" s="225"/>
      <c r="L15" s="225"/>
      <c r="M15" s="224"/>
      <c r="N15" s="224"/>
      <c r="O15" s="224"/>
      <c r="P15" s="227"/>
      <c r="Q15" s="227"/>
      <c r="R15" s="227">
        <f>SUM(R16:R33)</f>
        <v>0</v>
      </c>
    </row>
    <row r="16" spans="1:18" s="141" customFormat="1" ht="18.75" customHeight="1" x14ac:dyDescent="0.25">
      <c r="A16" s="266">
        <v>1</v>
      </c>
      <c r="B16" s="267" t="s">
        <v>23</v>
      </c>
      <c r="C16" s="55"/>
      <c r="D16" s="55">
        <v>12</v>
      </c>
      <c r="E16" s="139"/>
      <c r="F16" s="139"/>
      <c r="G16" s="137"/>
      <c r="H16" s="139"/>
      <c r="I16" s="138">
        <v>7.75</v>
      </c>
      <c r="J16" s="139"/>
      <c r="K16" s="140"/>
      <c r="L16" s="140"/>
      <c r="M16" s="88"/>
      <c r="N16" s="88"/>
      <c r="O16" s="55"/>
      <c r="P16" s="88" t="s">
        <v>6</v>
      </c>
      <c r="Q16" s="88" t="s">
        <v>6</v>
      </c>
      <c r="R16" s="175" t="s">
        <v>14</v>
      </c>
    </row>
    <row r="17" spans="1:18" s="141" customFormat="1" ht="18.75" customHeight="1" x14ac:dyDescent="0.25">
      <c r="A17" s="175">
        <v>2</v>
      </c>
      <c r="B17" s="268" t="s">
        <v>17</v>
      </c>
      <c r="C17" s="55"/>
      <c r="D17" s="55">
        <v>7</v>
      </c>
      <c r="E17" s="139"/>
      <c r="F17" s="139"/>
      <c r="G17" s="137"/>
      <c r="H17" s="139"/>
      <c r="I17" s="138">
        <v>5.35</v>
      </c>
      <c r="J17" s="139"/>
      <c r="K17" s="140"/>
      <c r="L17" s="140"/>
      <c r="M17" s="88"/>
      <c r="N17" s="88"/>
      <c r="O17" s="55"/>
      <c r="P17" s="88" t="s">
        <v>6</v>
      </c>
      <c r="Q17" s="88" t="s">
        <v>6</v>
      </c>
      <c r="R17" s="175" t="s">
        <v>14</v>
      </c>
    </row>
    <row r="18" spans="1:18" s="141" customFormat="1" ht="18.75" customHeight="1" x14ac:dyDescent="0.25">
      <c r="A18" s="266">
        <v>3</v>
      </c>
      <c r="B18" s="267" t="s">
        <v>19</v>
      </c>
      <c r="C18" s="55"/>
      <c r="D18" s="55">
        <v>12</v>
      </c>
      <c r="E18" s="139"/>
      <c r="F18" s="139"/>
      <c r="G18" s="137"/>
      <c r="H18" s="139"/>
      <c r="I18" s="138">
        <v>3.77</v>
      </c>
      <c r="J18" s="139"/>
      <c r="K18" s="140"/>
      <c r="L18" s="140"/>
      <c r="M18" s="88"/>
      <c r="N18" s="88"/>
      <c r="O18" s="55"/>
      <c r="P18" s="88" t="s">
        <v>6</v>
      </c>
      <c r="Q18" s="88" t="s">
        <v>6</v>
      </c>
      <c r="R18" s="175" t="s">
        <v>14</v>
      </c>
    </row>
    <row r="19" spans="1:18" s="141" customFormat="1" ht="18.75" customHeight="1" x14ac:dyDescent="0.25">
      <c r="A19" s="175">
        <v>4</v>
      </c>
      <c r="B19" s="267" t="s">
        <v>16</v>
      </c>
      <c r="C19" s="121"/>
      <c r="D19" s="121">
        <v>12</v>
      </c>
      <c r="E19" s="139"/>
      <c r="F19" s="139"/>
      <c r="G19" s="137"/>
      <c r="H19" s="139"/>
      <c r="I19" s="138">
        <v>7.53</v>
      </c>
      <c r="J19" s="139"/>
      <c r="K19" s="140"/>
      <c r="L19" s="140"/>
      <c r="M19" s="88"/>
      <c r="N19" s="88"/>
      <c r="O19" s="55"/>
      <c r="P19" s="88" t="s">
        <v>6</v>
      </c>
      <c r="Q19" s="88" t="s">
        <v>6</v>
      </c>
      <c r="R19" s="175" t="s">
        <v>14</v>
      </c>
    </row>
    <row r="20" spans="1:18" s="141" customFormat="1" ht="18.75" customHeight="1" x14ac:dyDescent="0.25">
      <c r="A20" s="266">
        <v>5</v>
      </c>
      <c r="B20" s="267" t="s">
        <v>49</v>
      </c>
      <c r="C20" s="55"/>
      <c r="D20" s="55">
        <v>8</v>
      </c>
      <c r="E20" s="139"/>
      <c r="F20" s="139"/>
      <c r="G20" s="137"/>
      <c r="H20" s="139"/>
      <c r="I20" s="138">
        <v>7.97</v>
      </c>
      <c r="J20" s="139"/>
      <c r="K20" s="140"/>
      <c r="L20" s="140"/>
      <c r="M20" s="88"/>
      <c r="N20" s="88"/>
      <c r="O20" s="55"/>
      <c r="P20" s="88" t="s">
        <v>6</v>
      </c>
      <c r="Q20" s="88" t="s">
        <v>6</v>
      </c>
      <c r="R20" s="266" t="s">
        <v>5</v>
      </c>
    </row>
    <row r="21" spans="1:18" s="141" customFormat="1" ht="18.75" customHeight="1" x14ac:dyDescent="0.25">
      <c r="A21" s="175">
        <v>6</v>
      </c>
      <c r="B21" s="267" t="s">
        <v>18</v>
      </c>
      <c r="C21" s="55"/>
      <c r="D21" s="55">
        <v>6</v>
      </c>
      <c r="E21" s="139"/>
      <c r="F21" s="139"/>
      <c r="G21" s="137"/>
      <c r="H21" s="139"/>
      <c r="I21" s="138">
        <v>6.96</v>
      </c>
      <c r="J21" s="139"/>
      <c r="K21" s="140"/>
      <c r="L21" s="140"/>
      <c r="M21" s="88"/>
      <c r="N21" s="88"/>
      <c r="O21" s="55"/>
      <c r="P21" s="88" t="s">
        <v>6</v>
      </c>
      <c r="Q21" s="88" t="s">
        <v>6</v>
      </c>
      <c r="R21" s="266" t="s">
        <v>5</v>
      </c>
    </row>
    <row r="22" spans="1:18" s="141" customFormat="1" ht="18.75" customHeight="1" x14ac:dyDescent="0.25">
      <c r="A22" s="266">
        <v>7</v>
      </c>
      <c r="B22" s="267" t="s">
        <v>20</v>
      </c>
      <c r="C22" s="55"/>
      <c r="D22" s="55">
        <v>19</v>
      </c>
      <c r="E22" s="139"/>
      <c r="F22" s="139"/>
      <c r="G22" s="137"/>
      <c r="H22" s="139"/>
      <c r="I22" s="138">
        <v>8.44</v>
      </c>
      <c r="J22" s="139"/>
      <c r="K22" s="140"/>
      <c r="L22" s="140"/>
      <c r="M22" s="88"/>
      <c r="N22" s="88"/>
      <c r="O22" s="55"/>
      <c r="P22" s="88" t="s">
        <v>6</v>
      </c>
      <c r="Q22" s="88" t="s">
        <v>6</v>
      </c>
      <c r="R22" s="266" t="s">
        <v>5</v>
      </c>
    </row>
    <row r="23" spans="1:18" s="141" customFormat="1" ht="18.75" customHeight="1" x14ac:dyDescent="0.25">
      <c r="A23" s="175">
        <v>8</v>
      </c>
      <c r="B23" s="269" t="s">
        <v>22</v>
      </c>
      <c r="C23" s="55"/>
      <c r="D23" s="55">
        <v>19</v>
      </c>
      <c r="E23" s="139"/>
      <c r="F23" s="139"/>
      <c r="G23" s="137"/>
      <c r="H23" s="139"/>
      <c r="I23" s="138">
        <v>7.36</v>
      </c>
      <c r="J23" s="139"/>
      <c r="K23" s="140"/>
      <c r="L23" s="140"/>
      <c r="M23" s="88"/>
      <c r="N23" s="88"/>
      <c r="O23" s="55"/>
      <c r="P23" s="88" t="s">
        <v>6</v>
      </c>
      <c r="Q23" s="88" t="s">
        <v>6</v>
      </c>
      <c r="R23" s="175" t="s">
        <v>5</v>
      </c>
    </row>
    <row r="24" spans="1:18" s="141" customFormat="1" ht="18.75" customHeight="1" x14ac:dyDescent="0.25">
      <c r="A24" s="266">
        <v>9</v>
      </c>
      <c r="B24" s="270" t="s">
        <v>210</v>
      </c>
      <c r="C24" s="55"/>
      <c r="D24" s="55">
        <v>5</v>
      </c>
      <c r="E24" s="139"/>
      <c r="F24" s="139"/>
      <c r="G24" s="137"/>
      <c r="H24" s="139"/>
      <c r="I24" s="138">
        <v>1.58</v>
      </c>
      <c r="J24" s="139"/>
      <c r="K24" s="140"/>
      <c r="L24" s="140"/>
      <c r="M24" s="88"/>
      <c r="N24" s="88"/>
      <c r="O24" s="55"/>
      <c r="P24" s="88" t="s">
        <v>6</v>
      </c>
      <c r="Q24" s="88" t="s">
        <v>6</v>
      </c>
      <c r="R24" s="266" t="s">
        <v>5</v>
      </c>
    </row>
    <row r="25" spans="1:18" s="141" customFormat="1" ht="18.75" customHeight="1" x14ac:dyDescent="0.25">
      <c r="A25" s="175">
        <v>10</v>
      </c>
      <c r="B25" s="267" t="s">
        <v>34</v>
      </c>
      <c r="C25" s="55"/>
      <c r="D25" s="55">
        <v>12</v>
      </c>
      <c r="E25" s="139"/>
      <c r="F25" s="139"/>
      <c r="G25" s="137"/>
      <c r="H25" s="139"/>
      <c r="I25" s="138">
        <v>10.91</v>
      </c>
      <c r="J25" s="139"/>
      <c r="K25" s="140"/>
      <c r="L25" s="140"/>
      <c r="M25" s="88"/>
      <c r="N25" s="88"/>
      <c r="O25" s="139"/>
      <c r="P25" s="142" t="s">
        <v>6</v>
      </c>
      <c r="Q25" s="142" t="s">
        <v>6</v>
      </c>
      <c r="R25" s="266" t="s">
        <v>5</v>
      </c>
    </row>
    <row r="26" spans="1:18" s="141" customFormat="1" ht="18.75" customHeight="1" x14ac:dyDescent="0.25">
      <c r="A26" s="266">
        <v>11</v>
      </c>
      <c r="B26" s="267" t="s">
        <v>25</v>
      </c>
      <c r="C26" s="55"/>
      <c r="D26" s="55">
        <v>12</v>
      </c>
      <c r="E26" s="139"/>
      <c r="F26" s="139"/>
      <c r="G26" s="137"/>
      <c r="H26" s="139"/>
      <c r="I26" s="138">
        <v>13.08</v>
      </c>
      <c r="J26" s="139"/>
      <c r="K26" s="140"/>
      <c r="L26" s="140"/>
      <c r="M26" s="88"/>
      <c r="N26" s="88"/>
      <c r="O26" s="55"/>
      <c r="P26" s="88" t="s">
        <v>6</v>
      </c>
      <c r="Q26" s="88" t="s">
        <v>6</v>
      </c>
      <c r="R26" s="175" t="s">
        <v>5</v>
      </c>
    </row>
    <row r="27" spans="1:18" s="141" customFormat="1" ht="18.75" customHeight="1" x14ac:dyDescent="0.25">
      <c r="A27" s="175">
        <v>12</v>
      </c>
      <c r="B27" s="270" t="s">
        <v>24</v>
      </c>
      <c r="C27" s="143"/>
      <c r="D27" s="143">
        <v>12</v>
      </c>
      <c r="E27" s="144"/>
      <c r="F27" s="144"/>
      <c r="G27" s="137"/>
      <c r="H27" s="144"/>
      <c r="I27" s="138">
        <v>10.52</v>
      </c>
      <c r="J27" s="144"/>
      <c r="K27" s="145"/>
      <c r="L27" s="140"/>
      <c r="M27" s="88"/>
      <c r="N27" s="88"/>
      <c r="O27" s="143"/>
      <c r="P27" s="146" t="s">
        <v>6</v>
      </c>
      <c r="Q27" s="146" t="s">
        <v>6</v>
      </c>
      <c r="R27" s="266" t="s">
        <v>5</v>
      </c>
    </row>
    <row r="28" spans="1:18" s="141" customFormat="1" ht="18.75" customHeight="1" x14ac:dyDescent="0.25">
      <c r="A28" s="266">
        <v>13</v>
      </c>
      <c r="B28" s="268" t="s">
        <v>26</v>
      </c>
      <c r="C28" s="55"/>
      <c r="D28" s="55">
        <v>9</v>
      </c>
      <c r="E28" s="139"/>
      <c r="F28" s="139"/>
      <c r="G28" s="137"/>
      <c r="H28" s="139"/>
      <c r="I28" s="138">
        <v>12.72</v>
      </c>
      <c r="J28" s="139"/>
      <c r="K28" s="140"/>
      <c r="L28" s="140"/>
      <c r="M28" s="88"/>
      <c r="N28" s="88"/>
      <c r="O28" s="55"/>
      <c r="P28" s="175" t="s">
        <v>15</v>
      </c>
      <c r="Q28" s="175" t="s">
        <v>15</v>
      </c>
      <c r="R28" s="175" t="s">
        <v>9</v>
      </c>
    </row>
    <row r="29" spans="1:18" s="141" customFormat="1" ht="18.75" customHeight="1" x14ac:dyDescent="0.25">
      <c r="A29" s="175">
        <v>14</v>
      </c>
      <c r="B29" s="267" t="s">
        <v>28</v>
      </c>
      <c r="C29" s="55"/>
      <c r="D29" s="55">
        <v>12</v>
      </c>
      <c r="E29" s="139"/>
      <c r="F29" s="139"/>
      <c r="G29" s="137"/>
      <c r="H29" s="139"/>
      <c r="I29" s="138">
        <v>22.81</v>
      </c>
      <c r="J29" s="139"/>
      <c r="K29" s="140"/>
      <c r="L29" s="140"/>
      <c r="M29" s="88"/>
      <c r="N29" s="88"/>
      <c r="O29" s="55"/>
      <c r="P29" s="266" t="s">
        <v>7</v>
      </c>
      <c r="Q29" s="266" t="s">
        <v>7</v>
      </c>
      <c r="R29" s="266" t="s">
        <v>9</v>
      </c>
    </row>
    <row r="30" spans="1:18" s="141" customFormat="1" ht="18.75" customHeight="1" x14ac:dyDescent="0.25">
      <c r="A30" s="266">
        <v>15</v>
      </c>
      <c r="B30" s="268" t="s">
        <v>29</v>
      </c>
      <c r="C30" s="55"/>
      <c r="D30" s="55">
        <v>10</v>
      </c>
      <c r="E30" s="139"/>
      <c r="F30" s="139"/>
      <c r="G30" s="137"/>
      <c r="H30" s="139"/>
      <c r="I30" s="138">
        <v>39.97</v>
      </c>
      <c r="J30" s="139"/>
      <c r="K30" s="140"/>
      <c r="L30" s="140"/>
      <c r="M30" s="88"/>
      <c r="N30" s="88"/>
      <c r="O30" s="55"/>
      <c r="P30" s="271" t="s">
        <v>7</v>
      </c>
      <c r="Q30" s="271" t="s">
        <v>7</v>
      </c>
      <c r="R30" s="266" t="s">
        <v>9</v>
      </c>
    </row>
    <row r="31" spans="1:18" s="141" customFormat="1" ht="18.75" customHeight="1" x14ac:dyDescent="0.25">
      <c r="A31" s="175">
        <v>16</v>
      </c>
      <c r="B31" s="267" t="s">
        <v>32</v>
      </c>
      <c r="C31" s="55"/>
      <c r="D31" s="55">
        <v>8</v>
      </c>
      <c r="E31" s="139"/>
      <c r="F31" s="139"/>
      <c r="G31" s="137"/>
      <c r="H31" s="139"/>
      <c r="I31" s="138">
        <v>44.81</v>
      </c>
      <c r="J31" s="139"/>
      <c r="K31" s="140"/>
      <c r="L31" s="140"/>
      <c r="M31" s="88"/>
      <c r="N31" s="88"/>
      <c r="O31" s="55"/>
      <c r="P31" s="266" t="s">
        <v>7</v>
      </c>
      <c r="Q31" s="266" t="s">
        <v>7</v>
      </c>
      <c r="R31" s="266" t="s">
        <v>9</v>
      </c>
    </row>
    <row r="32" spans="1:18" s="141" customFormat="1" ht="18.75" customHeight="1" x14ac:dyDescent="0.25">
      <c r="A32" s="266">
        <v>17</v>
      </c>
      <c r="B32" s="267" t="s">
        <v>31</v>
      </c>
      <c r="C32" s="55"/>
      <c r="D32" s="55">
        <v>13</v>
      </c>
      <c r="E32" s="139"/>
      <c r="F32" s="139"/>
      <c r="G32" s="137"/>
      <c r="H32" s="139"/>
      <c r="I32" s="138">
        <v>30.54</v>
      </c>
      <c r="J32" s="139"/>
      <c r="K32" s="140"/>
      <c r="L32" s="140"/>
      <c r="M32" s="88"/>
      <c r="N32" s="88"/>
      <c r="O32" s="55"/>
      <c r="P32" s="266" t="s">
        <v>7</v>
      </c>
      <c r="Q32" s="266" t="s">
        <v>7</v>
      </c>
      <c r="R32" s="266" t="s">
        <v>9</v>
      </c>
    </row>
    <row r="33" spans="1:18" s="141" customFormat="1" ht="18.75" customHeight="1" x14ac:dyDescent="0.25">
      <c r="A33" s="175">
        <v>18</v>
      </c>
      <c r="B33" s="267" t="s">
        <v>27</v>
      </c>
      <c r="C33" s="55"/>
      <c r="D33" s="55">
        <v>11</v>
      </c>
      <c r="E33" s="139"/>
      <c r="F33" s="139"/>
      <c r="G33" s="137"/>
      <c r="H33" s="139"/>
      <c r="I33" s="138">
        <v>26.28</v>
      </c>
      <c r="J33" s="139"/>
      <c r="K33" s="140"/>
      <c r="L33" s="140"/>
      <c r="M33" s="88"/>
      <c r="N33" s="88"/>
      <c r="O33" s="55"/>
      <c r="P33" s="266" t="s">
        <v>7</v>
      </c>
      <c r="Q33" s="266" t="s">
        <v>7</v>
      </c>
      <c r="R33" s="266"/>
    </row>
    <row r="34" spans="1:18" s="133" customFormat="1" ht="18.75" customHeight="1" x14ac:dyDescent="0.25">
      <c r="A34" s="266">
        <v>19</v>
      </c>
      <c r="B34" s="268" t="s">
        <v>30</v>
      </c>
      <c r="C34" s="81">
        <v>19</v>
      </c>
      <c r="D34" s="81">
        <f>SUM(D35:D53)</f>
        <v>225</v>
      </c>
      <c r="E34" s="81"/>
      <c r="F34" s="81"/>
      <c r="G34" s="35"/>
      <c r="H34" s="81"/>
      <c r="I34" s="136">
        <v>32.69</v>
      </c>
      <c r="J34" s="81"/>
      <c r="K34" s="64"/>
      <c r="L34" s="147"/>
      <c r="M34" s="81"/>
      <c r="N34" s="81"/>
      <c r="O34" s="81"/>
      <c r="P34" s="175" t="s">
        <v>7</v>
      </c>
      <c r="Q34" s="175" t="s">
        <v>7</v>
      </c>
      <c r="R34" s="175" t="s">
        <v>9</v>
      </c>
    </row>
    <row r="35" spans="1:18" s="141" customFormat="1" ht="18.75" customHeight="1" x14ac:dyDescent="0.25">
      <c r="A35" s="175">
        <v>20</v>
      </c>
      <c r="B35" s="267" t="s">
        <v>40</v>
      </c>
      <c r="C35" s="55"/>
      <c r="D35" s="55">
        <v>6</v>
      </c>
      <c r="E35" s="139"/>
      <c r="F35" s="139"/>
      <c r="G35" s="58"/>
      <c r="H35" s="139"/>
      <c r="I35" s="138">
        <v>32.29</v>
      </c>
      <c r="J35" s="139"/>
      <c r="K35" s="140"/>
      <c r="L35" s="140"/>
      <c r="M35" s="55"/>
      <c r="N35" s="55"/>
      <c r="O35" s="148"/>
      <c r="P35" s="266" t="s">
        <v>7</v>
      </c>
      <c r="Q35" s="266" t="s">
        <v>7</v>
      </c>
      <c r="R35" s="266" t="s">
        <v>9</v>
      </c>
    </row>
    <row r="36" spans="1:18" s="141" customFormat="1" ht="18.75" customHeight="1" x14ac:dyDescent="0.25">
      <c r="A36" s="266">
        <v>21</v>
      </c>
      <c r="B36" s="268" t="s">
        <v>33</v>
      </c>
      <c r="C36" s="55"/>
      <c r="D36" s="55">
        <v>22</v>
      </c>
      <c r="E36" s="139"/>
      <c r="F36" s="139"/>
      <c r="G36" s="58"/>
      <c r="H36" s="139"/>
      <c r="I36" s="138">
        <v>41.27</v>
      </c>
      <c r="J36" s="139"/>
      <c r="K36" s="140"/>
      <c r="L36" s="140"/>
      <c r="M36" s="70"/>
      <c r="N36" s="70"/>
      <c r="O36" s="148"/>
      <c r="P36" s="175" t="s">
        <v>7</v>
      </c>
      <c r="Q36" s="175" t="s">
        <v>7</v>
      </c>
      <c r="R36" s="175" t="s">
        <v>9</v>
      </c>
    </row>
    <row r="37" spans="1:18" s="222" customFormat="1" ht="18.75" customHeight="1" x14ac:dyDescent="0.2">
      <c r="A37" s="264" t="s">
        <v>15</v>
      </c>
      <c r="B37" s="265" t="s">
        <v>250</v>
      </c>
      <c r="C37" s="213"/>
      <c r="D37" s="213">
        <v>9</v>
      </c>
      <c r="E37" s="214"/>
      <c r="F37" s="214"/>
      <c r="G37" s="215"/>
      <c r="H37" s="214"/>
      <c r="I37" s="216"/>
      <c r="J37" s="214"/>
      <c r="K37" s="217"/>
      <c r="L37" s="217"/>
      <c r="M37" s="218"/>
      <c r="N37" s="219"/>
      <c r="O37" s="220"/>
      <c r="P37" s="221"/>
      <c r="Q37" s="221"/>
      <c r="R37" s="272"/>
    </row>
    <row r="38" spans="1:18" s="141" customFormat="1" ht="18.75" customHeight="1" x14ac:dyDescent="0.25">
      <c r="A38" s="266">
        <v>1</v>
      </c>
      <c r="B38" s="267" t="s">
        <v>211</v>
      </c>
      <c r="C38" s="55"/>
      <c r="D38" s="55">
        <v>11</v>
      </c>
      <c r="E38" s="139"/>
      <c r="F38" s="139"/>
      <c r="G38" s="58"/>
      <c r="H38" s="139"/>
      <c r="I38" s="138">
        <v>12.24</v>
      </c>
      <c r="J38" s="139"/>
      <c r="K38" s="140"/>
      <c r="L38" s="140"/>
      <c r="M38" s="84"/>
      <c r="N38" s="84"/>
      <c r="O38" s="148"/>
      <c r="P38" s="266" t="s">
        <v>15</v>
      </c>
      <c r="Q38" s="266" t="s">
        <v>15</v>
      </c>
      <c r="R38" s="267"/>
    </row>
    <row r="39" spans="1:18" s="141" customFormat="1" ht="18.75" customHeight="1" x14ac:dyDescent="0.25">
      <c r="A39" s="266">
        <v>2</v>
      </c>
      <c r="B39" s="267" t="s">
        <v>69</v>
      </c>
      <c r="C39" s="55"/>
      <c r="D39" s="55">
        <v>9</v>
      </c>
      <c r="E39" s="139"/>
      <c r="F39" s="139"/>
      <c r="G39" s="58"/>
      <c r="H39" s="139"/>
      <c r="I39" s="138">
        <v>44.46</v>
      </c>
      <c r="J39" s="139"/>
      <c r="K39" s="140"/>
      <c r="L39" s="140"/>
      <c r="M39" s="84"/>
      <c r="N39" s="55"/>
      <c r="O39" s="148"/>
      <c r="P39" s="266" t="s">
        <v>7</v>
      </c>
      <c r="Q39" s="266" t="s">
        <v>7</v>
      </c>
      <c r="R39" s="267"/>
    </row>
    <row r="40" spans="1:18" s="141" customFormat="1" ht="18.75" customHeight="1" x14ac:dyDescent="0.25">
      <c r="A40" s="266">
        <v>3</v>
      </c>
      <c r="B40" s="267" t="s">
        <v>179</v>
      </c>
      <c r="C40" s="55"/>
      <c r="D40" s="55">
        <v>9</v>
      </c>
      <c r="E40" s="55"/>
      <c r="F40" s="55"/>
      <c r="G40" s="58"/>
      <c r="H40" s="55"/>
      <c r="I40" s="138">
        <v>33.299999999999997</v>
      </c>
      <c r="J40" s="55"/>
      <c r="K40" s="140"/>
      <c r="L40" s="140"/>
      <c r="M40" s="84"/>
      <c r="N40" s="84"/>
      <c r="O40" s="148"/>
      <c r="P40" s="266" t="s">
        <v>7</v>
      </c>
      <c r="Q40" s="266" t="s">
        <v>7</v>
      </c>
      <c r="R40" s="267"/>
    </row>
    <row r="41" spans="1:18" s="141" customFormat="1" ht="18.75" customHeight="1" x14ac:dyDescent="0.25">
      <c r="A41" s="266">
        <v>4</v>
      </c>
      <c r="B41" s="267" t="s">
        <v>70</v>
      </c>
      <c r="C41" s="55"/>
      <c r="D41" s="55">
        <v>13</v>
      </c>
      <c r="E41" s="55"/>
      <c r="F41" s="55"/>
      <c r="G41" s="58"/>
      <c r="H41" s="55"/>
      <c r="I41" s="138">
        <v>62.27</v>
      </c>
      <c r="J41" s="55"/>
      <c r="K41" s="140"/>
      <c r="L41" s="140"/>
      <c r="M41" s="84"/>
      <c r="N41" s="84"/>
      <c r="O41" s="148"/>
      <c r="P41" s="266" t="s">
        <v>7</v>
      </c>
      <c r="Q41" s="266" t="s">
        <v>7</v>
      </c>
      <c r="R41" s="267"/>
    </row>
    <row r="42" spans="1:18" s="141" customFormat="1" ht="18.75" customHeight="1" x14ac:dyDescent="0.25">
      <c r="A42" s="266">
        <v>5</v>
      </c>
      <c r="B42" s="267" t="s">
        <v>71</v>
      </c>
      <c r="C42" s="55"/>
      <c r="D42" s="55">
        <v>15</v>
      </c>
      <c r="E42" s="139"/>
      <c r="F42" s="139"/>
      <c r="G42" s="58"/>
      <c r="H42" s="139"/>
      <c r="I42" s="138">
        <v>48.64</v>
      </c>
      <c r="J42" s="139"/>
      <c r="K42" s="140"/>
      <c r="L42" s="140"/>
      <c r="M42" s="84"/>
      <c r="N42" s="84"/>
      <c r="O42" s="148"/>
      <c r="P42" s="266" t="s">
        <v>7</v>
      </c>
      <c r="Q42" s="266" t="s">
        <v>7</v>
      </c>
      <c r="R42" s="267"/>
    </row>
    <row r="43" spans="1:18" s="141" customFormat="1" ht="18.75" customHeight="1" x14ac:dyDescent="0.25">
      <c r="A43" s="266">
        <v>6</v>
      </c>
      <c r="B43" s="267" t="s">
        <v>72</v>
      </c>
      <c r="C43" s="55"/>
      <c r="D43" s="55">
        <v>18</v>
      </c>
      <c r="E43" s="139"/>
      <c r="F43" s="139"/>
      <c r="G43" s="58"/>
      <c r="H43" s="139"/>
      <c r="I43" s="138">
        <v>54.4</v>
      </c>
      <c r="J43" s="139"/>
      <c r="K43" s="140"/>
      <c r="L43" s="140"/>
      <c r="M43" s="55"/>
      <c r="N43" s="84"/>
      <c r="O43" s="148"/>
      <c r="P43" s="266" t="s">
        <v>7</v>
      </c>
      <c r="Q43" s="266" t="s">
        <v>7</v>
      </c>
      <c r="R43" s="267"/>
    </row>
    <row r="44" spans="1:18" s="141" customFormat="1" ht="18.75" customHeight="1" x14ac:dyDescent="0.25">
      <c r="A44" s="266">
        <v>7</v>
      </c>
      <c r="B44" s="267" t="s">
        <v>73</v>
      </c>
      <c r="C44" s="55"/>
      <c r="D44" s="55">
        <v>12</v>
      </c>
      <c r="E44" s="139"/>
      <c r="F44" s="139"/>
      <c r="G44" s="58"/>
      <c r="H44" s="139"/>
      <c r="I44" s="138">
        <v>58.67</v>
      </c>
      <c r="J44" s="139"/>
      <c r="K44" s="140"/>
      <c r="L44" s="140"/>
      <c r="M44" s="84"/>
      <c r="N44" s="84"/>
      <c r="O44" s="148"/>
      <c r="P44" s="266" t="s">
        <v>7</v>
      </c>
      <c r="Q44" s="266" t="s">
        <v>7</v>
      </c>
      <c r="R44" s="267"/>
    </row>
    <row r="45" spans="1:18" s="141" customFormat="1" ht="18.75" customHeight="1" x14ac:dyDescent="0.25">
      <c r="A45" s="266">
        <v>8</v>
      </c>
      <c r="B45" s="267" t="s">
        <v>74</v>
      </c>
      <c r="C45" s="55"/>
      <c r="D45" s="55">
        <v>16</v>
      </c>
      <c r="E45" s="139"/>
      <c r="F45" s="139"/>
      <c r="G45" s="58"/>
      <c r="H45" s="139"/>
      <c r="I45" s="138">
        <v>55.34</v>
      </c>
      <c r="J45" s="139"/>
      <c r="K45" s="140"/>
      <c r="L45" s="140"/>
      <c r="M45" s="55"/>
      <c r="N45" s="55"/>
      <c r="O45" s="148"/>
      <c r="P45" s="266" t="s">
        <v>7</v>
      </c>
      <c r="Q45" s="266" t="s">
        <v>7</v>
      </c>
      <c r="R45" s="267"/>
    </row>
    <row r="46" spans="1:18" s="141" customFormat="1" ht="18.75" customHeight="1" x14ac:dyDescent="0.25">
      <c r="A46" s="266">
        <v>9</v>
      </c>
      <c r="B46" s="268" t="s">
        <v>75</v>
      </c>
      <c r="C46" s="55"/>
      <c r="D46" s="55">
        <v>10</v>
      </c>
      <c r="E46" s="139"/>
      <c r="F46" s="139"/>
      <c r="G46" s="58"/>
      <c r="H46" s="139"/>
      <c r="I46" s="138">
        <v>53.24</v>
      </c>
      <c r="J46" s="139"/>
      <c r="K46" s="140"/>
      <c r="L46" s="140"/>
      <c r="M46" s="70"/>
      <c r="N46" s="70"/>
      <c r="O46" s="148"/>
      <c r="P46" s="266" t="s">
        <v>7</v>
      </c>
      <c r="Q46" s="266" t="s">
        <v>7</v>
      </c>
      <c r="R46" s="267"/>
    </row>
    <row r="47" spans="1:18" s="141" customFormat="1" ht="18.75" customHeight="1" x14ac:dyDescent="0.25">
      <c r="A47" s="266">
        <v>10</v>
      </c>
      <c r="B47" s="268" t="s">
        <v>76</v>
      </c>
      <c r="C47" s="55"/>
      <c r="D47" s="55">
        <v>11</v>
      </c>
      <c r="E47" s="139"/>
      <c r="F47" s="139"/>
      <c r="G47" s="58"/>
      <c r="H47" s="139"/>
      <c r="I47" s="138">
        <v>54.53</v>
      </c>
      <c r="J47" s="139"/>
      <c r="K47" s="140"/>
      <c r="L47" s="140"/>
      <c r="M47" s="84"/>
      <c r="N47" s="84"/>
      <c r="O47" s="148"/>
      <c r="P47" s="266" t="s">
        <v>7</v>
      </c>
      <c r="Q47" s="266" t="s">
        <v>7</v>
      </c>
      <c r="R47" s="267"/>
    </row>
    <row r="48" spans="1:18" s="141" customFormat="1" ht="18.75" customHeight="1" x14ac:dyDescent="0.25">
      <c r="A48" s="266">
        <v>11</v>
      </c>
      <c r="B48" s="268" t="s">
        <v>77</v>
      </c>
      <c r="C48" s="55"/>
      <c r="D48" s="55">
        <v>13</v>
      </c>
      <c r="E48" s="139"/>
      <c r="F48" s="139"/>
      <c r="G48" s="58"/>
      <c r="H48" s="139"/>
      <c r="I48" s="138">
        <v>61.03</v>
      </c>
      <c r="J48" s="139"/>
      <c r="K48" s="140"/>
      <c r="L48" s="140"/>
      <c r="M48" s="55"/>
      <c r="N48" s="84"/>
      <c r="O48" s="148"/>
      <c r="P48" s="266" t="s">
        <v>7</v>
      </c>
      <c r="Q48" s="266" t="s">
        <v>7</v>
      </c>
      <c r="R48" s="267"/>
    </row>
    <row r="49" spans="1:18" s="141" customFormat="1" ht="18.75" customHeight="1" x14ac:dyDescent="0.25">
      <c r="A49" s="266">
        <v>12</v>
      </c>
      <c r="B49" s="268" t="s">
        <v>78</v>
      </c>
      <c r="C49" s="55"/>
      <c r="D49" s="55">
        <v>14</v>
      </c>
      <c r="E49" s="139"/>
      <c r="F49" s="139"/>
      <c r="G49" s="58"/>
      <c r="H49" s="139"/>
      <c r="I49" s="138">
        <v>55.69</v>
      </c>
      <c r="J49" s="139"/>
      <c r="K49" s="140"/>
      <c r="L49" s="140"/>
      <c r="M49" s="84"/>
      <c r="N49" s="84"/>
      <c r="O49" s="148"/>
      <c r="P49" s="266" t="s">
        <v>7</v>
      </c>
      <c r="Q49" s="266" t="s">
        <v>7</v>
      </c>
      <c r="R49" s="267"/>
    </row>
    <row r="50" spans="1:18" s="141" customFormat="1" ht="18.75" customHeight="1" x14ac:dyDescent="0.25">
      <c r="A50" s="266">
        <v>13</v>
      </c>
      <c r="B50" s="268" t="s">
        <v>79</v>
      </c>
      <c r="C50" s="55"/>
      <c r="D50" s="55">
        <v>15</v>
      </c>
      <c r="E50" s="139"/>
      <c r="F50" s="139"/>
      <c r="G50" s="58"/>
      <c r="H50" s="139"/>
      <c r="I50" s="138">
        <v>44.75</v>
      </c>
      <c r="J50" s="139"/>
      <c r="K50" s="140"/>
      <c r="L50" s="140"/>
      <c r="M50" s="55"/>
      <c r="N50" s="84"/>
      <c r="O50" s="148"/>
      <c r="P50" s="266" t="s">
        <v>7</v>
      </c>
      <c r="Q50" s="266" t="s">
        <v>7</v>
      </c>
      <c r="R50" s="267"/>
    </row>
    <row r="51" spans="1:18" s="141" customFormat="1" ht="18.75" customHeight="1" x14ac:dyDescent="0.25">
      <c r="A51" s="266">
        <v>14</v>
      </c>
      <c r="B51" s="268" t="s">
        <v>80</v>
      </c>
      <c r="C51" s="55"/>
      <c r="D51" s="55">
        <v>7</v>
      </c>
      <c r="E51" s="55"/>
      <c r="F51" s="55"/>
      <c r="G51" s="58"/>
      <c r="H51" s="55"/>
      <c r="I51" s="138">
        <v>65.459999999999994</v>
      </c>
      <c r="J51" s="55"/>
      <c r="K51" s="140"/>
      <c r="L51" s="140"/>
      <c r="M51" s="70"/>
      <c r="N51" s="70"/>
      <c r="O51" s="148"/>
      <c r="P51" s="266" t="s">
        <v>7</v>
      </c>
      <c r="Q51" s="266" t="s">
        <v>7</v>
      </c>
      <c r="R51" s="267"/>
    </row>
    <row r="52" spans="1:18" s="222" customFormat="1" ht="18.75" customHeight="1" x14ac:dyDescent="0.2">
      <c r="A52" s="265" t="s">
        <v>7</v>
      </c>
      <c r="B52" s="265" t="s">
        <v>251</v>
      </c>
      <c r="C52" s="213"/>
      <c r="D52" s="213">
        <v>9</v>
      </c>
      <c r="E52" s="214"/>
      <c r="F52" s="214"/>
      <c r="G52" s="215"/>
      <c r="H52" s="214"/>
      <c r="I52" s="216"/>
      <c r="J52" s="214"/>
      <c r="K52" s="217"/>
      <c r="L52" s="217"/>
      <c r="M52" s="229"/>
      <c r="N52" s="229"/>
      <c r="O52" s="230"/>
      <c r="P52" s="231"/>
      <c r="Q52" s="231"/>
      <c r="R52" s="272"/>
    </row>
    <row r="53" spans="1:18" s="141" customFormat="1" ht="18.75" customHeight="1" x14ac:dyDescent="0.25">
      <c r="A53" s="266">
        <v>1</v>
      </c>
      <c r="B53" s="273" t="s">
        <v>212</v>
      </c>
      <c r="C53" s="55"/>
      <c r="D53" s="55">
        <v>6</v>
      </c>
      <c r="E53" s="139"/>
      <c r="F53" s="139"/>
      <c r="G53" s="58"/>
      <c r="H53" s="139"/>
      <c r="I53" s="138">
        <v>7.08</v>
      </c>
      <c r="J53" s="139"/>
      <c r="K53" s="140"/>
      <c r="L53" s="140"/>
      <c r="M53" s="84"/>
      <c r="N53" s="84"/>
      <c r="O53" s="148"/>
      <c r="P53" s="88" t="s">
        <v>6</v>
      </c>
      <c r="Q53" s="88" t="s">
        <v>6</v>
      </c>
      <c r="R53" s="274"/>
    </row>
    <row r="54" spans="1:18" s="133" customFormat="1" ht="18.75" customHeight="1" x14ac:dyDescent="0.25">
      <c r="A54" s="266">
        <v>2</v>
      </c>
      <c r="B54" s="273" t="s">
        <v>83</v>
      </c>
      <c r="C54" s="149">
        <v>18</v>
      </c>
      <c r="D54" s="149">
        <f>SUM(D55:D72)</f>
        <v>282</v>
      </c>
      <c r="E54" s="14"/>
      <c r="F54" s="14"/>
      <c r="G54" s="150"/>
      <c r="H54" s="149"/>
      <c r="I54" s="151">
        <v>9.43</v>
      </c>
      <c r="J54" s="149"/>
      <c r="K54" s="152"/>
      <c r="L54" s="152"/>
      <c r="M54" s="149"/>
      <c r="N54" s="149"/>
      <c r="O54" s="149"/>
      <c r="P54" s="47" t="s">
        <v>6</v>
      </c>
      <c r="Q54" s="47" t="s">
        <v>6</v>
      </c>
      <c r="R54" s="266" t="s">
        <v>209</v>
      </c>
    </row>
    <row r="55" spans="1:18" s="141" customFormat="1" ht="18.75" customHeight="1" x14ac:dyDescent="0.25">
      <c r="A55" s="266">
        <v>3</v>
      </c>
      <c r="B55" s="273" t="s">
        <v>84</v>
      </c>
      <c r="C55" s="154"/>
      <c r="D55" s="81">
        <v>17</v>
      </c>
      <c r="E55" s="155"/>
      <c r="F55" s="155"/>
      <c r="G55" s="156"/>
      <c r="H55" s="154"/>
      <c r="I55" s="157">
        <v>39.86</v>
      </c>
      <c r="J55" s="154"/>
      <c r="K55" s="158"/>
      <c r="L55" s="158"/>
      <c r="M55" s="154"/>
      <c r="N55" s="154"/>
      <c r="O55" s="154"/>
      <c r="P55" s="266" t="s">
        <v>7</v>
      </c>
      <c r="Q55" s="266" t="s">
        <v>7</v>
      </c>
      <c r="R55" s="266"/>
    </row>
    <row r="56" spans="1:18" s="141" customFormat="1" ht="18.75" customHeight="1" x14ac:dyDescent="0.25">
      <c r="A56" s="266">
        <v>4</v>
      </c>
      <c r="B56" s="273" t="s">
        <v>85</v>
      </c>
      <c r="C56" s="154"/>
      <c r="D56" s="81">
        <v>8</v>
      </c>
      <c r="E56" s="155"/>
      <c r="F56" s="155"/>
      <c r="G56" s="156"/>
      <c r="H56" s="154"/>
      <c r="I56" s="157">
        <v>41.98</v>
      </c>
      <c r="J56" s="154"/>
      <c r="K56" s="158"/>
      <c r="L56" s="158"/>
      <c r="M56" s="154"/>
      <c r="N56" s="154"/>
      <c r="O56" s="154"/>
      <c r="P56" s="266" t="s">
        <v>7</v>
      </c>
      <c r="Q56" s="266" t="s">
        <v>7</v>
      </c>
      <c r="R56" s="266"/>
    </row>
    <row r="57" spans="1:18" s="141" customFormat="1" ht="18.75" customHeight="1" x14ac:dyDescent="0.25">
      <c r="A57" s="266">
        <v>5</v>
      </c>
      <c r="B57" s="273" t="s">
        <v>86</v>
      </c>
      <c r="C57" s="154"/>
      <c r="D57" s="154">
        <v>23</v>
      </c>
      <c r="E57" s="155"/>
      <c r="F57" s="155"/>
      <c r="G57" s="156"/>
      <c r="H57" s="154"/>
      <c r="I57" s="157">
        <v>16.690000000000001</v>
      </c>
      <c r="J57" s="154"/>
      <c r="K57" s="158"/>
      <c r="L57" s="158"/>
      <c r="M57" s="154"/>
      <c r="N57" s="154"/>
      <c r="O57" s="154"/>
      <c r="P57" s="266" t="s">
        <v>7</v>
      </c>
      <c r="Q57" s="266" t="s">
        <v>7</v>
      </c>
      <c r="R57" s="348"/>
    </row>
    <row r="58" spans="1:18" s="141" customFormat="1" ht="18.75" customHeight="1" x14ac:dyDescent="0.25">
      <c r="A58" s="266">
        <v>6</v>
      </c>
      <c r="B58" s="273" t="s">
        <v>87</v>
      </c>
      <c r="C58" s="154"/>
      <c r="D58" s="154">
        <v>13</v>
      </c>
      <c r="E58" s="155"/>
      <c r="F58" s="155"/>
      <c r="G58" s="156"/>
      <c r="H58" s="154"/>
      <c r="I58" s="159">
        <v>41.38</v>
      </c>
      <c r="J58" s="154"/>
      <c r="K58" s="158"/>
      <c r="L58" s="158"/>
      <c r="M58" s="154"/>
      <c r="N58" s="154"/>
      <c r="O58" s="154"/>
      <c r="P58" s="266" t="s">
        <v>7</v>
      </c>
      <c r="Q58" s="266" t="s">
        <v>7</v>
      </c>
      <c r="R58" s="348"/>
    </row>
    <row r="59" spans="1:18" s="141" customFormat="1" ht="18.75" customHeight="1" x14ac:dyDescent="0.25">
      <c r="A59" s="266">
        <v>7</v>
      </c>
      <c r="B59" s="273" t="s">
        <v>88</v>
      </c>
      <c r="C59" s="154"/>
      <c r="D59" s="154">
        <v>16</v>
      </c>
      <c r="E59" s="155"/>
      <c r="F59" s="155"/>
      <c r="G59" s="156"/>
      <c r="H59" s="154"/>
      <c r="I59" s="157">
        <v>40.21</v>
      </c>
      <c r="J59" s="154"/>
      <c r="K59" s="158"/>
      <c r="L59" s="158"/>
      <c r="M59" s="154"/>
      <c r="N59" s="154"/>
      <c r="O59" s="154"/>
      <c r="P59" s="266" t="s">
        <v>7</v>
      </c>
      <c r="Q59" s="266" t="s">
        <v>7</v>
      </c>
      <c r="R59" s="266"/>
    </row>
    <row r="60" spans="1:18" s="141" customFormat="1" ht="18.75" customHeight="1" x14ac:dyDescent="0.25">
      <c r="A60" s="275">
        <v>8</v>
      </c>
      <c r="B60" s="276" t="s">
        <v>89</v>
      </c>
      <c r="C60" s="154"/>
      <c r="D60" s="154">
        <v>10</v>
      </c>
      <c r="E60" s="155"/>
      <c r="F60" s="155"/>
      <c r="G60" s="156"/>
      <c r="H60" s="154"/>
      <c r="I60" s="157">
        <v>43.34</v>
      </c>
      <c r="J60" s="154"/>
      <c r="K60" s="158"/>
      <c r="L60" s="158"/>
      <c r="M60" s="154"/>
      <c r="N60" s="154"/>
      <c r="O60" s="154"/>
      <c r="P60" s="275" t="s">
        <v>7</v>
      </c>
      <c r="Q60" s="275" t="s">
        <v>7</v>
      </c>
      <c r="R60" s="275"/>
    </row>
    <row r="61" spans="1:18" s="141" customFormat="1" ht="18.75" customHeight="1" x14ac:dyDescent="0.25">
      <c r="A61" s="266">
        <v>9</v>
      </c>
      <c r="B61" s="273" t="s">
        <v>90</v>
      </c>
      <c r="C61" s="154"/>
      <c r="D61" s="154">
        <v>18</v>
      </c>
      <c r="E61" s="155"/>
      <c r="F61" s="155"/>
      <c r="G61" s="156"/>
      <c r="H61" s="154"/>
      <c r="I61" s="157">
        <v>46.85</v>
      </c>
      <c r="J61" s="154"/>
      <c r="K61" s="158"/>
      <c r="L61" s="158"/>
      <c r="M61" s="154"/>
      <c r="N61" s="154"/>
      <c r="O61" s="154"/>
      <c r="P61" s="266" t="s">
        <v>7</v>
      </c>
      <c r="Q61" s="266" t="s">
        <v>7</v>
      </c>
      <c r="R61" s="266"/>
    </row>
    <row r="62" spans="1:18" s="141" customFormat="1" ht="18.75" customHeight="1" x14ac:dyDescent="0.25">
      <c r="A62" s="266">
        <v>10</v>
      </c>
      <c r="B62" s="273" t="s">
        <v>91</v>
      </c>
      <c r="C62" s="154"/>
      <c r="D62" s="154">
        <v>12</v>
      </c>
      <c r="E62" s="155"/>
      <c r="F62" s="155"/>
      <c r="G62" s="156"/>
      <c r="H62" s="154"/>
      <c r="I62" s="157">
        <v>39.6</v>
      </c>
      <c r="J62" s="154"/>
      <c r="K62" s="158"/>
      <c r="L62" s="158"/>
      <c r="M62" s="154"/>
      <c r="N62" s="154"/>
      <c r="O62" s="154"/>
      <c r="P62" s="266" t="s">
        <v>7</v>
      </c>
      <c r="Q62" s="266" t="s">
        <v>7</v>
      </c>
      <c r="R62" s="266"/>
    </row>
    <row r="63" spans="1:18" s="222" customFormat="1" ht="18.75" customHeight="1" x14ac:dyDescent="0.2">
      <c r="A63" s="264" t="s">
        <v>63</v>
      </c>
      <c r="B63" s="265" t="s">
        <v>252</v>
      </c>
      <c r="C63" s="232"/>
      <c r="D63" s="232">
        <v>25</v>
      </c>
      <c r="E63" s="233"/>
      <c r="F63" s="233"/>
      <c r="G63" s="234"/>
      <c r="H63" s="232"/>
      <c r="I63" s="235"/>
      <c r="J63" s="232"/>
      <c r="K63" s="236"/>
      <c r="L63" s="236"/>
      <c r="M63" s="232"/>
      <c r="N63" s="232"/>
      <c r="O63" s="232"/>
      <c r="P63" s="237"/>
      <c r="Q63" s="237"/>
      <c r="R63" s="272"/>
    </row>
    <row r="64" spans="1:18" s="141" customFormat="1" ht="18.75" customHeight="1" x14ac:dyDescent="0.25">
      <c r="A64" s="266">
        <v>1</v>
      </c>
      <c r="B64" s="273" t="s">
        <v>212</v>
      </c>
      <c r="C64" s="154"/>
      <c r="D64" s="154">
        <v>10</v>
      </c>
      <c r="E64" s="155"/>
      <c r="F64" s="155"/>
      <c r="G64" s="156"/>
      <c r="H64" s="154"/>
      <c r="I64" s="157">
        <v>1.8</v>
      </c>
      <c r="J64" s="154"/>
      <c r="K64" s="158"/>
      <c r="L64" s="158"/>
      <c r="M64" s="154"/>
      <c r="N64" s="154"/>
      <c r="O64" s="154"/>
      <c r="P64" s="153" t="s">
        <v>6</v>
      </c>
      <c r="Q64" s="153" t="s">
        <v>6</v>
      </c>
      <c r="R64" s="266"/>
    </row>
    <row r="65" spans="1:18" s="141" customFormat="1" ht="18.75" customHeight="1" x14ac:dyDescent="0.25">
      <c r="A65" s="266">
        <v>2</v>
      </c>
      <c r="B65" s="273" t="s">
        <v>93</v>
      </c>
      <c r="C65" s="154"/>
      <c r="D65" s="154">
        <v>13</v>
      </c>
      <c r="E65" s="155"/>
      <c r="F65" s="155"/>
      <c r="G65" s="156"/>
      <c r="H65" s="154"/>
      <c r="I65" s="157">
        <v>50</v>
      </c>
      <c r="J65" s="154"/>
      <c r="K65" s="158"/>
      <c r="L65" s="158"/>
      <c r="M65" s="154"/>
      <c r="N65" s="154"/>
      <c r="O65" s="154"/>
      <c r="P65" s="266" t="s">
        <v>7</v>
      </c>
      <c r="Q65" s="266" t="s">
        <v>7</v>
      </c>
      <c r="R65" s="266"/>
    </row>
    <row r="66" spans="1:18" s="141" customFormat="1" ht="18.75" customHeight="1" x14ac:dyDescent="0.25">
      <c r="A66" s="266">
        <v>3</v>
      </c>
      <c r="B66" s="273" t="s">
        <v>94</v>
      </c>
      <c r="C66" s="154"/>
      <c r="D66" s="154">
        <v>19</v>
      </c>
      <c r="E66" s="155"/>
      <c r="F66" s="155"/>
      <c r="G66" s="156"/>
      <c r="H66" s="154"/>
      <c r="I66" s="157">
        <v>41.52</v>
      </c>
      <c r="J66" s="154"/>
      <c r="K66" s="158"/>
      <c r="L66" s="158"/>
      <c r="M66" s="154"/>
      <c r="N66" s="154"/>
      <c r="O66" s="154"/>
      <c r="P66" s="266" t="s">
        <v>7</v>
      </c>
      <c r="Q66" s="266" t="s">
        <v>7</v>
      </c>
      <c r="R66" s="266"/>
    </row>
    <row r="67" spans="1:18" s="141" customFormat="1" ht="18.75" customHeight="1" x14ac:dyDescent="0.25">
      <c r="A67" s="266">
        <v>4</v>
      </c>
      <c r="B67" s="273" t="s">
        <v>95</v>
      </c>
      <c r="C67" s="154"/>
      <c r="D67" s="154">
        <v>9</v>
      </c>
      <c r="E67" s="155"/>
      <c r="F67" s="155"/>
      <c r="G67" s="156"/>
      <c r="H67" s="154"/>
      <c r="I67" s="157">
        <v>51.22</v>
      </c>
      <c r="J67" s="154"/>
      <c r="K67" s="158"/>
      <c r="L67" s="158"/>
      <c r="M67" s="154"/>
      <c r="N67" s="154"/>
      <c r="O67" s="154"/>
      <c r="P67" s="266" t="s">
        <v>96</v>
      </c>
      <c r="Q67" s="266" t="s">
        <v>96</v>
      </c>
      <c r="R67" s="266"/>
    </row>
    <row r="68" spans="1:18" s="141" customFormat="1" ht="18.75" customHeight="1" x14ac:dyDescent="0.25">
      <c r="A68" s="266">
        <v>5</v>
      </c>
      <c r="B68" s="273" t="s">
        <v>97</v>
      </c>
      <c r="C68" s="154"/>
      <c r="D68" s="154">
        <v>16</v>
      </c>
      <c r="E68" s="155"/>
      <c r="F68" s="155"/>
      <c r="G68" s="156"/>
      <c r="H68" s="154"/>
      <c r="I68" s="157">
        <v>51.22</v>
      </c>
      <c r="J68" s="154"/>
      <c r="K68" s="158"/>
      <c r="L68" s="158"/>
      <c r="M68" s="154"/>
      <c r="N68" s="154"/>
      <c r="O68" s="154"/>
      <c r="P68" s="266" t="s">
        <v>7</v>
      </c>
      <c r="Q68" s="266" t="s">
        <v>7</v>
      </c>
      <c r="R68" s="266"/>
    </row>
    <row r="69" spans="1:18" s="141" customFormat="1" ht="18.75" customHeight="1" x14ac:dyDescent="0.25">
      <c r="A69" s="266">
        <v>6</v>
      </c>
      <c r="B69" s="273" t="s">
        <v>98</v>
      </c>
      <c r="C69" s="154"/>
      <c r="D69" s="154">
        <v>15</v>
      </c>
      <c r="E69" s="155"/>
      <c r="F69" s="155"/>
      <c r="G69" s="156"/>
      <c r="H69" s="154"/>
      <c r="I69" s="157">
        <v>50.3</v>
      </c>
      <c r="J69" s="154"/>
      <c r="K69" s="158"/>
      <c r="L69" s="158"/>
      <c r="M69" s="154"/>
      <c r="N69" s="154"/>
      <c r="O69" s="154"/>
      <c r="P69" s="266" t="s">
        <v>7</v>
      </c>
      <c r="Q69" s="266" t="s">
        <v>7</v>
      </c>
      <c r="R69" s="266"/>
    </row>
    <row r="70" spans="1:18" s="141" customFormat="1" ht="18.75" customHeight="1" x14ac:dyDescent="0.25">
      <c r="A70" s="266">
        <v>7</v>
      </c>
      <c r="B70" s="273" t="s">
        <v>99</v>
      </c>
      <c r="C70" s="154"/>
      <c r="D70" s="154">
        <v>19</v>
      </c>
      <c r="E70" s="155"/>
      <c r="F70" s="155"/>
      <c r="G70" s="156"/>
      <c r="H70" s="154"/>
      <c r="I70" s="157">
        <v>59.64</v>
      </c>
      <c r="J70" s="154"/>
      <c r="K70" s="158"/>
      <c r="L70" s="158"/>
      <c r="M70" s="154"/>
      <c r="N70" s="154"/>
      <c r="O70" s="154"/>
      <c r="P70" s="266" t="s">
        <v>7</v>
      </c>
      <c r="Q70" s="266" t="s">
        <v>7</v>
      </c>
      <c r="R70" s="266"/>
    </row>
    <row r="71" spans="1:18" s="141" customFormat="1" ht="18.75" customHeight="1" x14ac:dyDescent="0.25">
      <c r="A71" s="266">
        <v>8</v>
      </c>
      <c r="B71" s="273" t="s">
        <v>100</v>
      </c>
      <c r="C71" s="154"/>
      <c r="D71" s="154">
        <v>14</v>
      </c>
      <c r="E71" s="155"/>
      <c r="F71" s="155"/>
      <c r="G71" s="156"/>
      <c r="H71" s="154"/>
      <c r="I71" s="157">
        <v>42.49</v>
      </c>
      <c r="J71" s="154"/>
      <c r="K71" s="158"/>
      <c r="L71" s="158"/>
      <c r="M71" s="154"/>
      <c r="N71" s="154"/>
      <c r="O71" s="154"/>
      <c r="P71" s="266" t="s">
        <v>7</v>
      </c>
      <c r="Q71" s="266" t="s">
        <v>7</v>
      </c>
      <c r="R71" s="266"/>
    </row>
    <row r="72" spans="1:18" s="141" customFormat="1" ht="18.75" customHeight="1" x14ac:dyDescent="0.25">
      <c r="A72" s="266">
        <v>9</v>
      </c>
      <c r="B72" s="273" t="s">
        <v>101</v>
      </c>
      <c r="C72" s="154"/>
      <c r="D72" s="154">
        <v>25</v>
      </c>
      <c r="E72" s="155"/>
      <c r="F72" s="155"/>
      <c r="G72" s="156"/>
      <c r="H72" s="154"/>
      <c r="I72" s="157">
        <v>76.540000000000006</v>
      </c>
      <c r="J72" s="154"/>
      <c r="K72" s="158"/>
      <c r="L72" s="158"/>
      <c r="M72" s="154"/>
      <c r="N72" s="154"/>
      <c r="O72" s="154"/>
      <c r="P72" s="266" t="s">
        <v>7</v>
      </c>
      <c r="Q72" s="266" t="s">
        <v>7</v>
      </c>
      <c r="R72" s="266"/>
    </row>
    <row r="73" spans="1:18" s="133" customFormat="1" ht="18.75" customHeight="1" x14ac:dyDescent="0.25">
      <c r="A73" s="266">
        <v>10</v>
      </c>
      <c r="B73" s="273" t="s">
        <v>102</v>
      </c>
      <c r="C73" s="39">
        <v>13</v>
      </c>
      <c r="D73" s="39">
        <f>SUM(D74:D86)</f>
        <v>104</v>
      </c>
      <c r="E73" s="16"/>
      <c r="F73" s="16"/>
      <c r="G73" s="35"/>
      <c r="H73" s="16"/>
      <c r="I73" s="160">
        <v>42.17</v>
      </c>
      <c r="J73" s="16"/>
      <c r="K73" s="64"/>
      <c r="L73" s="64"/>
      <c r="M73" s="39"/>
      <c r="N73" s="39"/>
      <c r="O73" s="39"/>
      <c r="P73" s="266" t="s">
        <v>7</v>
      </c>
      <c r="Q73" s="266" t="s">
        <v>7</v>
      </c>
      <c r="R73" s="266"/>
    </row>
    <row r="74" spans="1:18" s="141" customFormat="1" ht="18.75" customHeight="1" x14ac:dyDescent="0.25">
      <c r="A74" s="266">
        <v>11</v>
      </c>
      <c r="B74" s="273" t="s">
        <v>103</v>
      </c>
      <c r="C74" s="55">
        <v>1</v>
      </c>
      <c r="D74" s="55">
        <v>9</v>
      </c>
      <c r="E74" s="142"/>
      <c r="F74" s="142"/>
      <c r="G74" s="58"/>
      <c r="H74" s="55"/>
      <c r="I74" s="161">
        <v>51.57</v>
      </c>
      <c r="J74" s="55"/>
      <c r="K74" s="140"/>
      <c r="L74" s="140"/>
      <c r="M74" s="55"/>
      <c r="N74" s="55"/>
      <c r="O74" s="55"/>
      <c r="P74" s="266" t="s">
        <v>7</v>
      </c>
      <c r="Q74" s="266" t="s">
        <v>7</v>
      </c>
      <c r="R74" s="266"/>
    </row>
    <row r="75" spans="1:18" s="141" customFormat="1" ht="18.75" customHeight="1" x14ac:dyDescent="0.25">
      <c r="A75" s="266">
        <v>12</v>
      </c>
      <c r="B75" s="273" t="s">
        <v>104</v>
      </c>
      <c r="C75" s="55">
        <v>1</v>
      </c>
      <c r="D75" s="55">
        <v>6</v>
      </c>
      <c r="E75" s="142"/>
      <c r="F75" s="142"/>
      <c r="G75" s="106"/>
      <c r="H75" s="82"/>
      <c r="I75" s="161">
        <v>49.92</v>
      </c>
      <c r="J75" s="82"/>
      <c r="K75" s="162"/>
      <c r="L75" s="162"/>
      <c r="M75" s="41"/>
      <c r="N75" s="41"/>
      <c r="O75" s="82"/>
      <c r="P75" s="266" t="s">
        <v>7</v>
      </c>
      <c r="Q75" s="266" t="s">
        <v>7</v>
      </c>
      <c r="R75" s="266"/>
    </row>
    <row r="76" spans="1:18" s="141" customFormat="1" ht="18.75" customHeight="1" x14ac:dyDescent="0.25">
      <c r="A76" s="266">
        <v>13</v>
      </c>
      <c r="B76" s="273" t="s">
        <v>105</v>
      </c>
      <c r="C76" s="55">
        <v>1</v>
      </c>
      <c r="D76" s="55">
        <v>8</v>
      </c>
      <c r="E76" s="142"/>
      <c r="F76" s="142"/>
      <c r="G76" s="58"/>
      <c r="H76" s="55"/>
      <c r="I76" s="161">
        <v>38.200000000000003</v>
      </c>
      <c r="J76" s="55"/>
      <c r="K76" s="140"/>
      <c r="L76" s="140"/>
      <c r="M76" s="84"/>
      <c r="N76" s="84"/>
      <c r="O76" s="55"/>
      <c r="P76" s="266" t="s">
        <v>7</v>
      </c>
      <c r="Q76" s="266" t="s">
        <v>7</v>
      </c>
      <c r="R76" s="266"/>
    </row>
    <row r="77" spans="1:18" s="141" customFormat="1" ht="18.75" customHeight="1" x14ac:dyDescent="0.25">
      <c r="A77" s="266">
        <v>14</v>
      </c>
      <c r="B77" s="273" t="s">
        <v>106</v>
      </c>
      <c r="C77" s="55">
        <v>1</v>
      </c>
      <c r="D77" s="55">
        <v>9</v>
      </c>
      <c r="E77" s="142"/>
      <c r="F77" s="142"/>
      <c r="G77" s="163"/>
      <c r="H77" s="164"/>
      <c r="I77" s="161">
        <v>46.18</v>
      </c>
      <c r="J77" s="164"/>
      <c r="K77" s="165"/>
      <c r="L77" s="165"/>
      <c r="M77" s="41"/>
      <c r="N77" s="41"/>
      <c r="O77" s="49"/>
      <c r="P77" s="266" t="s">
        <v>7</v>
      </c>
      <c r="Q77" s="266" t="s">
        <v>7</v>
      </c>
      <c r="R77" s="266"/>
    </row>
    <row r="78" spans="1:18" s="141" customFormat="1" ht="18.75" customHeight="1" x14ac:dyDescent="0.25">
      <c r="A78" s="266">
        <v>15</v>
      </c>
      <c r="B78" s="273" t="s">
        <v>107</v>
      </c>
      <c r="C78" s="55">
        <v>1</v>
      </c>
      <c r="D78" s="55">
        <v>8</v>
      </c>
      <c r="E78" s="142"/>
      <c r="F78" s="142"/>
      <c r="G78" s="44"/>
      <c r="H78" s="41"/>
      <c r="I78" s="161">
        <v>60.49</v>
      </c>
      <c r="J78" s="41"/>
      <c r="K78" s="125"/>
      <c r="L78" s="125"/>
      <c r="M78" s="43"/>
      <c r="N78" s="41"/>
      <c r="O78" s="41"/>
      <c r="P78" s="266" t="s">
        <v>7</v>
      </c>
      <c r="Q78" s="266" t="s">
        <v>7</v>
      </c>
      <c r="R78" s="266"/>
    </row>
    <row r="79" spans="1:18" s="141" customFormat="1" ht="18.75" customHeight="1" x14ac:dyDescent="0.25">
      <c r="A79" s="266">
        <v>16</v>
      </c>
      <c r="B79" s="273" t="s">
        <v>108</v>
      </c>
      <c r="C79" s="55">
        <v>1</v>
      </c>
      <c r="D79" s="55">
        <v>4</v>
      </c>
      <c r="E79" s="142"/>
      <c r="F79" s="142"/>
      <c r="G79" s="44"/>
      <c r="H79" s="41"/>
      <c r="I79" s="161">
        <v>47.37</v>
      </c>
      <c r="J79" s="41"/>
      <c r="K79" s="125"/>
      <c r="L79" s="125"/>
      <c r="M79" s="41"/>
      <c r="N79" s="43"/>
      <c r="O79" s="41"/>
      <c r="P79" s="266" t="s">
        <v>7</v>
      </c>
      <c r="Q79" s="266" t="s">
        <v>7</v>
      </c>
      <c r="R79" s="266"/>
    </row>
    <row r="80" spans="1:18" s="141" customFormat="1" ht="18.75" customHeight="1" x14ac:dyDescent="0.25">
      <c r="A80" s="266">
        <v>17</v>
      </c>
      <c r="B80" s="273" t="s">
        <v>109</v>
      </c>
      <c r="C80" s="55">
        <v>1</v>
      </c>
      <c r="D80" s="55">
        <v>11</v>
      </c>
      <c r="E80" s="142"/>
      <c r="F80" s="142"/>
      <c r="G80" s="58"/>
      <c r="H80" s="55"/>
      <c r="I80" s="161">
        <v>27.27</v>
      </c>
      <c r="J80" s="55"/>
      <c r="K80" s="140"/>
      <c r="L80" s="140"/>
      <c r="M80" s="55"/>
      <c r="N80" s="55"/>
      <c r="O80" s="55"/>
      <c r="P80" s="266" t="s">
        <v>7</v>
      </c>
      <c r="Q80" s="266" t="s">
        <v>7</v>
      </c>
      <c r="R80" s="266"/>
    </row>
    <row r="81" spans="1:18" s="141" customFormat="1" ht="18.75" customHeight="1" x14ac:dyDescent="0.25">
      <c r="A81" s="266">
        <v>18</v>
      </c>
      <c r="B81" s="273" t="s">
        <v>110</v>
      </c>
      <c r="C81" s="55">
        <v>1</v>
      </c>
      <c r="D81" s="55">
        <v>12</v>
      </c>
      <c r="E81" s="142"/>
      <c r="F81" s="142"/>
      <c r="G81" s="166"/>
      <c r="H81" s="142"/>
      <c r="I81" s="167">
        <v>32.42</v>
      </c>
      <c r="J81" s="142"/>
      <c r="K81" s="140"/>
      <c r="L81" s="140"/>
      <c r="M81" s="55"/>
      <c r="N81" s="55"/>
      <c r="O81" s="55"/>
      <c r="P81" s="266" t="s">
        <v>7</v>
      </c>
      <c r="Q81" s="266" t="s">
        <v>7</v>
      </c>
      <c r="R81" s="266"/>
    </row>
    <row r="82" spans="1:18" s="141" customFormat="1" ht="18.75" customHeight="1" x14ac:dyDescent="0.25">
      <c r="A82" s="266">
        <v>19</v>
      </c>
      <c r="B82" s="273" t="s">
        <v>111</v>
      </c>
      <c r="C82" s="55">
        <v>1</v>
      </c>
      <c r="D82" s="55">
        <v>7</v>
      </c>
      <c r="E82" s="142"/>
      <c r="F82" s="142"/>
      <c r="G82" s="58"/>
      <c r="H82" s="55"/>
      <c r="I82" s="161">
        <v>31.56</v>
      </c>
      <c r="J82" s="55"/>
      <c r="K82" s="140"/>
      <c r="L82" s="140"/>
      <c r="M82" s="84"/>
      <c r="N82" s="84"/>
      <c r="O82" s="55"/>
      <c r="P82" s="266" t="s">
        <v>7</v>
      </c>
      <c r="Q82" s="266" t="s">
        <v>7</v>
      </c>
      <c r="R82" s="266"/>
    </row>
    <row r="83" spans="1:18" s="222" customFormat="1" ht="18.75" customHeight="1" x14ac:dyDescent="0.2">
      <c r="A83" s="264" t="s">
        <v>64</v>
      </c>
      <c r="B83" s="265" t="s">
        <v>123</v>
      </c>
      <c r="C83" s="213">
        <v>1</v>
      </c>
      <c r="D83" s="213">
        <v>8</v>
      </c>
      <c r="E83" s="221"/>
      <c r="F83" s="221"/>
      <c r="G83" s="238"/>
      <c r="H83" s="239"/>
      <c r="I83" s="240"/>
      <c r="J83" s="239"/>
      <c r="K83" s="241"/>
      <c r="L83" s="241"/>
      <c r="M83" s="239"/>
      <c r="N83" s="242"/>
      <c r="O83" s="239"/>
      <c r="P83" s="243"/>
      <c r="Q83" s="243"/>
      <c r="R83" s="272"/>
    </row>
    <row r="84" spans="1:18" s="141" customFormat="1" ht="18.75" customHeight="1" x14ac:dyDescent="0.25">
      <c r="A84" s="175">
        <v>1</v>
      </c>
      <c r="B84" s="268" t="s">
        <v>212</v>
      </c>
      <c r="C84" s="55">
        <v>1</v>
      </c>
      <c r="D84" s="55">
        <v>8</v>
      </c>
      <c r="E84" s="142"/>
      <c r="F84" s="142"/>
      <c r="G84" s="106"/>
      <c r="H84" s="82"/>
      <c r="I84" s="161">
        <v>10.53</v>
      </c>
      <c r="J84" s="82"/>
      <c r="K84" s="162"/>
      <c r="L84" s="162"/>
      <c r="M84" s="41"/>
      <c r="N84" s="41"/>
      <c r="O84" s="82"/>
      <c r="P84" s="266" t="s">
        <v>15</v>
      </c>
      <c r="Q84" s="266" t="s">
        <v>15</v>
      </c>
      <c r="R84" s="267"/>
    </row>
    <row r="85" spans="1:18" s="141" customFormat="1" ht="18.75" customHeight="1" x14ac:dyDescent="0.25">
      <c r="A85" s="175">
        <v>2</v>
      </c>
      <c r="B85" s="268" t="s">
        <v>113</v>
      </c>
      <c r="C85" s="55">
        <v>1</v>
      </c>
      <c r="D85" s="55">
        <v>8</v>
      </c>
      <c r="E85" s="142"/>
      <c r="F85" s="142"/>
      <c r="G85" s="168"/>
      <c r="H85" s="169"/>
      <c r="I85" s="161">
        <v>14.27</v>
      </c>
      <c r="J85" s="169"/>
      <c r="K85" s="170"/>
      <c r="L85" s="170"/>
      <c r="M85" s="41"/>
      <c r="N85" s="45"/>
      <c r="O85" s="169"/>
      <c r="P85" s="266" t="s">
        <v>15</v>
      </c>
      <c r="Q85" s="266" t="s">
        <v>15</v>
      </c>
      <c r="R85" s="267"/>
    </row>
    <row r="86" spans="1:18" s="141" customFormat="1" ht="18.75" customHeight="1" x14ac:dyDescent="0.25">
      <c r="A86" s="175">
        <v>3</v>
      </c>
      <c r="B86" s="268" t="s">
        <v>114</v>
      </c>
      <c r="C86" s="55">
        <v>1</v>
      </c>
      <c r="D86" s="55">
        <v>6</v>
      </c>
      <c r="E86" s="142"/>
      <c r="F86" s="142"/>
      <c r="G86" s="166"/>
      <c r="H86" s="142"/>
      <c r="I86" s="167">
        <v>70.819999999999993</v>
      </c>
      <c r="J86" s="142"/>
      <c r="K86" s="166"/>
      <c r="L86" s="140"/>
      <c r="M86" s="119"/>
      <c r="N86" s="84"/>
      <c r="O86" s="55"/>
      <c r="P86" s="266" t="s">
        <v>7</v>
      </c>
      <c r="Q86" s="266" t="s">
        <v>7</v>
      </c>
      <c r="R86" s="267"/>
    </row>
    <row r="87" spans="1:18" s="133" customFormat="1" ht="18.75" customHeight="1" x14ac:dyDescent="0.25">
      <c r="A87" s="175">
        <v>4</v>
      </c>
      <c r="B87" s="268" t="s">
        <v>115</v>
      </c>
      <c r="C87" s="39">
        <v>13</v>
      </c>
      <c r="D87" s="117">
        <v>139</v>
      </c>
      <c r="E87" s="117"/>
      <c r="F87" s="117"/>
      <c r="G87" s="16"/>
      <c r="H87" s="117"/>
      <c r="I87" s="160">
        <v>44.26</v>
      </c>
      <c r="J87" s="117"/>
      <c r="K87" s="124"/>
      <c r="L87" s="8"/>
      <c r="M87" s="66"/>
      <c r="N87" s="66"/>
      <c r="O87" s="66"/>
      <c r="P87" s="266" t="s">
        <v>7</v>
      </c>
      <c r="Q87" s="266" t="s">
        <v>7</v>
      </c>
      <c r="R87" s="267"/>
    </row>
    <row r="88" spans="1:18" s="141" customFormat="1" ht="18.75" customHeight="1" x14ac:dyDescent="0.25">
      <c r="A88" s="175">
        <v>5</v>
      </c>
      <c r="B88" s="268" t="s">
        <v>116</v>
      </c>
      <c r="C88" s="55">
        <v>1</v>
      </c>
      <c r="D88" s="55">
        <v>12</v>
      </c>
      <c r="E88" s="171"/>
      <c r="F88" s="171"/>
      <c r="G88" s="137"/>
      <c r="H88" s="171"/>
      <c r="I88" s="161">
        <v>47.42</v>
      </c>
      <c r="J88" s="171"/>
      <c r="K88" s="70"/>
      <c r="L88" s="80"/>
      <c r="M88" s="79"/>
      <c r="N88" s="79"/>
      <c r="O88" s="79"/>
      <c r="P88" s="266" t="s">
        <v>7</v>
      </c>
      <c r="Q88" s="266" t="s">
        <v>7</v>
      </c>
      <c r="R88" s="267"/>
    </row>
    <row r="89" spans="1:18" s="141" customFormat="1" ht="18.75" customHeight="1" x14ac:dyDescent="0.25">
      <c r="A89" s="175">
        <v>6</v>
      </c>
      <c r="B89" s="268" t="s">
        <v>117</v>
      </c>
      <c r="C89" s="55">
        <v>1</v>
      </c>
      <c r="D89" s="55">
        <v>11</v>
      </c>
      <c r="E89" s="171"/>
      <c r="F89" s="171"/>
      <c r="G89" s="137"/>
      <c r="H89" s="139"/>
      <c r="I89" s="161">
        <v>58.94</v>
      </c>
      <c r="J89" s="171"/>
      <c r="K89" s="70"/>
      <c r="L89" s="80"/>
      <c r="M89" s="79"/>
      <c r="N89" s="79"/>
      <c r="O89" s="79"/>
      <c r="P89" s="266" t="s">
        <v>7</v>
      </c>
      <c r="Q89" s="266" t="s">
        <v>7</v>
      </c>
      <c r="R89" s="267"/>
    </row>
    <row r="90" spans="1:18" s="141" customFormat="1" ht="18.75" customHeight="1" x14ac:dyDescent="0.25">
      <c r="A90" s="175">
        <v>7</v>
      </c>
      <c r="B90" s="268" t="s">
        <v>118</v>
      </c>
      <c r="C90" s="55">
        <v>1</v>
      </c>
      <c r="D90" s="55">
        <v>7</v>
      </c>
      <c r="E90" s="171"/>
      <c r="F90" s="171"/>
      <c r="G90" s="137"/>
      <c r="H90" s="171"/>
      <c r="I90" s="161">
        <v>61.94</v>
      </c>
      <c r="J90" s="171"/>
      <c r="K90" s="70"/>
      <c r="L90" s="80"/>
      <c r="M90" s="79"/>
      <c r="N90" s="79"/>
      <c r="O90" s="79"/>
      <c r="P90" s="266" t="s">
        <v>7</v>
      </c>
      <c r="Q90" s="266" t="s">
        <v>7</v>
      </c>
      <c r="R90" s="267"/>
    </row>
    <row r="91" spans="1:18" s="141" customFormat="1" ht="18.75" customHeight="1" x14ac:dyDescent="0.25">
      <c r="A91" s="175">
        <v>8</v>
      </c>
      <c r="B91" s="268" t="s">
        <v>119</v>
      </c>
      <c r="C91" s="55">
        <v>1</v>
      </c>
      <c r="D91" s="55">
        <v>17</v>
      </c>
      <c r="E91" s="171"/>
      <c r="F91" s="171"/>
      <c r="G91" s="137"/>
      <c r="H91" s="171"/>
      <c r="I91" s="161">
        <v>56.29</v>
      </c>
      <c r="J91" s="171"/>
      <c r="K91" s="70"/>
      <c r="L91" s="80"/>
      <c r="M91" s="79"/>
      <c r="N91" s="79"/>
      <c r="O91" s="79"/>
      <c r="P91" s="266" t="s">
        <v>7</v>
      </c>
      <c r="Q91" s="266" t="s">
        <v>7</v>
      </c>
      <c r="R91" s="267"/>
    </row>
    <row r="92" spans="1:18" s="141" customFormat="1" ht="18.75" customHeight="1" x14ac:dyDescent="0.25">
      <c r="A92" s="175">
        <v>9</v>
      </c>
      <c r="B92" s="268" t="s">
        <v>120</v>
      </c>
      <c r="C92" s="55">
        <v>1</v>
      </c>
      <c r="D92" s="55">
        <v>5</v>
      </c>
      <c r="E92" s="171"/>
      <c r="F92" s="171"/>
      <c r="G92" s="137"/>
      <c r="H92" s="171"/>
      <c r="I92" s="161">
        <v>73.77</v>
      </c>
      <c r="J92" s="171"/>
      <c r="K92" s="171"/>
      <c r="L92" s="80"/>
      <c r="M92" s="79"/>
      <c r="N92" s="79"/>
      <c r="O92" s="79"/>
      <c r="P92" s="266" t="s">
        <v>7</v>
      </c>
      <c r="Q92" s="266" t="s">
        <v>7</v>
      </c>
      <c r="R92" s="267"/>
    </row>
    <row r="93" spans="1:18" s="141" customFormat="1" ht="18.75" customHeight="1" x14ac:dyDescent="0.25">
      <c r="A93" s="175">
        <v>10</v>
      </c>
      <c r="B93" s="268" t="s">
        <v>121</v>
      </c>
      <c r="C93" s="55">
        <v>1</v>
      </c>
      <c r="D93" s="55">
        <v>17</v>
      </c>
      <c r="E93" s="171"/>
      <c r="F93" s="171"/>
      <c r="G93" s="137"/>
      <c r="H93" s="171"/>
      <c r="I93" s="161">
        <v>70.599999999999994</v>
      </c>
      <c r="J93" s="171"/>
      <c r="K93" s="70"/>
      <c r="L93" s="80"/>
      <c r="M93" s="79"/>
      <c r="N93" s="79"/>
      <c r="O93" s="79"/>
      <c r="P93" s="266" t="s">
        <v>7</v>
      </c>
      <c r="Q93" s="266" t="s">
        <v>7</v>
      </c>
      <c r="R93" s="277"/>
    </row>
    <row r="94" spans="1:18" s="141" customFormat="1" ht="18.75" customHeight="1" x14ac:dyDescent="0.25">
      <c r="A94" s="175">
        <v>11</v>
      </c>
      <c r="B94" s="268" t="s">
        <v>213</v>
      </c>
      <c r="C94" s="55">
        <v>1</v>
      </c>
      <c r="D94" s="55">
        <v>9</v>
      </c>
      <c r="E94" s="171"/>
      <c r="F94" s="171"/>
      <c r="G94" s="172"/>
      <c r="H94" s="139"/>
      <c r="I94" s="161">
        <v>50.14</v>
      </c>
      <c r="J94" s="139"/>
      <c r="K94" s="70"/>
      <c r="L94" s="80"/>
      <c r="M94" s="79"/>
      <c r="N94" s="79"/>
      <c r="O94" s="79"/>
      <c r="P94" s="266" t="s">
        <v>7</v>
      </c>
      <c r="Q94" s="266" t="s">
        <v>7</v>
      </c>
      <c r="R94" s="267"/>
    </row>
    <row r="95" spans="1:18" s="141" customFormat="1" ht="18.75" customHeight="1" x14ac:dyDescent="0.25">
      <c r="A95" s="175">
        <v>12</v>
      </c>
      <c r="B95" s="268" t="s">
        <v>122</v>
      </c>
      <c r="C95" s="55">
        <v>1</v>
      </c>
      <c r="D95" s="55">
        <v>12</v>
      </c>
      <c r="E95" s="171"/>
      <c r="F95" s="171"/>
      <c r="G95" s="137"/>
      <c r="H95" s="171"/>
      <c r="I95" s="161">
        <v>65.81</v>
      </c>
      <c r="J95" s="171"/>
      <c r="K95" s="70"/>
      <c r="L95" s="80"/>
      <c r="M95" s="79"/>
      <c r="N95" s="79"/>
      <c r="O95" s="79"/>
      <c r="P95" s="266" t="s">
        <v>7</v>
      </c>
      <c r="Q95" s="266" t="s">
        <v>7</v>
      </c>
      <c r="R95" s="267"/>
    </row>
    <row r="96" spans="1:18" s="222" customFormat="1" ht="18.75" customHeight="1" x14ac:dyDescent="0.2">
      <c r="A96" s="264" t="s">
        <v>65</v>
      </c>
      <c r="B96" s="265" t="s">
        <v>253</v>
      </c>
      <c r="C96" s="233">
        <v>1</v>
      </c>
      <c r="D96" s="213">
        <v>17</v>
      </c>
      <c r="E96" s="233"/>
      <c r="F96" s="244"/>
      <c r="G96" s="245"/>
      <c r="H96" s="244"/>
      <c r="I96" s="240"/>
      <c r="J96" s="244"/>
      <c r="K96" s="229"/>
      <c r="L96" s="246"/>
      <c r="M96" s="247"/>
      <c r="N96" s="247"/>
      <c r="O96" s="247"/>
      <c r="P96" s="246"/>
      <c r="Q96" s="246"/>
      <c r="R96" s="272"/>
    </row>
    <row r="97" spans="1:18" s="141" customFormat="1" ht="18.75" customHeight="1" x14ac:dyDescent="0.25">
      <c r="A97" s="266">
        <v>1</v>
      </c>
      <c r="B97" s="273" t="s">
        <v>212</v>
      </c>
      <c r="C97" s="55">
        <v>1</v>
      </c>
      <c r="D97" s="55">
        <v>7</v>
      </c>
      <c r="E97" s="171"/>
      <c r="F97" s="171"/>
      <c r="G97" s="137"/>
      <c r="H97" s="171"/>
      <c r="I97" s="161">
        <v>10.53</v>
      </c>
      <c r="J97" s="171"/>
      <c r="K97" s="70"/>
      <c r="L97" s="80"/>
      <c r="M97" s="79"/>
      <c r="N97" s="79"/>
      <c r="O97" s="79"/>
      <c r="P97" s="80" t="s">
        <v>15</v>
      </c>
      <c r="Q97" s="80" t="s">
        <v>15</v>
      </c>
      <c r="R97" s="266"/>
    </row>
    <row r="98" spans="1:18" s="141" customFormat="1" ht="18.75" customHeight="1" x14ac:dyDescent="0.25">
      <c r="A98" s="266">
        <v>2</v>
      </c>
      <c r="B98" s="273" t="s">
        <v>124</v>
      </c>
      <c r="C98" s="55">
        <v>1</v>
      </c>
      <c r="D98" s="55">
        <v>11</v>
      </c>
      <c r="E98" s="171"/>
      <c r="F98" s="171"/>
      <c r="G98" s="137"/>
      <c r="H98" s="171"/>
      <c r="I98" s="161">
        <v>53.22</v>
      </c>
      <c r="J98" s="171"/>
      <c r="K98" s="70"/>
      <c r="L98" s="80"/>
      <c r="M98" s="79"/>
      <c r="N98" s="79"/>
      <c r="O98" s="79"/>
      <c r="P98" s="266" t="s">
        <v>7</v>
      </c>
      <c r="Q98" s="266" t="s">
        <v>7</v>
      </c>
      <c r="R98" s="266"/>
    </row>
    <row r="99" spans="1:18" s="141" customFormat="1" ht="18.75" customHeight="1" x14ac:dyDescent="0.25">
      <c r="A99" s="266">
        <v>3</v>
      </c>
      <c r="B99" s="273" t="s">
        <v>125</v>
      </c>
      <c r="C99" s="55">
        <v>1</v>
      </c>
      <c r="D99" s="55">
        <v>10</v>
      </c>
      <c r="E99" s="171"/>
      <c r="F99" s="171"/>
      <c r="G99" s="137"/>
      <c r="H99" s="171"/>
      <c r="I99" s="161">
        <v>61.96</v>
      </c>
      <c r="J99" s="171"/>
      <c r="K99" s="70"/>
      <c r="L99" s="80"/>
      <c r="M99" s="79"/>
      <c r="N99" s="79"/>
      <c r="O99" s="79"/>
      <c r="P99" s="266" t="s">
        <v>7</v>
      </c>
      <c r="Q99" s="266" t="s">
        <v>7</v>
      </c>
      <c r="R99" s="266"/>
    </row>
    <row r="100" spans="1:18" s="141" customFormat="1" ht="18.75" customHeight="1" x14ac:dyDescent="0.25">
      <c r="A100" s="266">
        <v>4</v>
      </c>
      <c r="B100" s="273" t="s">
        <v>126</v>
      </c>
      <c r="C100" s="55">
        <v>1</v>
      </c>
      <c r="D100" s="55">
        <v>4</v>
      </c>
      <c r="E100" s="171"/>
      <c r="F100" s="171"/>
      <c r="G100" s="137"/>
      <c r="H100" s="171"/>
      <c r="I100" s="161">
        <v>54.46</v>
      </c>
      <c r="J100" s="171"/>
      <c r="K100" s="70"/>
      <c r="L100" s="80"/>
      <c r="M100" s="79"/>
      <c r="N100" s="79"/>
      <c r="O100" s="79"/>
      <c r="P100" s="266" t="s">
        <v>7</v>
      </c>
      <c r="Q100" s="266" t="s">
        <v>7</v>
      </c>
      <c r="R100" s="266"/>
    </row>
    <row r="101" spans="1:18" s="133" customFormat="1" ht="18.75" customHeight="1" x14ac:dyDescent="0.25">
      <c r="A101" s="266">
        <v>5</v>
      </c>
      <c r="B101" s="273" t="s">
        <v>127</v>
      </c>
      <c r="C101" s="39">
        <f>SUM(C102:C125)</f>
        <v>24</v>
      </c>
      <c r="D101" s="8">
        <f t="shared" ref="D101" si="0">SUM(D102:D125)</f>
        <v>247</v>
      </c>
      <c r="E101" s="16"/>
      <c r="F101" s="16"/>
      <c r="G101" s="135"/>
      <c r="H101" s="16"/>
      <c r="I101" s="173">
        <v>53.13</v>
      </c>
      <c r="J101" s="16"/>
      <c r="K101" s="64"/>
      <c r="L101" s="68"/>
      <c r="M101" s="68"/>
      <c r="N101" s="68"/>
      <c r="O101" s="68"/>
      <c r="P101" s="266" t="s">
        <v>7</v>
      </c>
      <c r="Q101" s="266" t="s">
        <v>7</v>
      </c>
      <c r="R101" s="266"/>
    </row>
    <row r="102" spans="1:18" s="141" customFormat="1" ht="18.75" customHeight="1" x14ac:dyDescent="0.25">
      <c r="A102" s="266">
        <v>6</v>
      </c>
      <c r="B102" s="273" t="s">
        <v>128</v>
      </c>
      <c r="C102" s="174">
        <v>1</v>
      </c>
      <c r="D102" s="175">
        <v>4</v>
      </c>
      <c r="E102" s="174"/>
      <c r="F102" s="174"/>
      <c r="G102" s="176"/>
      <c r="H102" s="174"/>
      <c r="I102" s="177">
        <v>58.61</v>
      </c>
      <c r="J102" s="174"/>
      <c r="K102" s="176"/>
      <c r="L102" s="178"/>
      <c r="M102" s="178"/>
      <c r="N102" s="178"/>
      <c r="O102" s="174"/>
      <c r="P102" s="266" t="s">
        <v>7</v>
      </c>
      <c r="Q102" s="266" t="s">
        <v>7</v>
      </c>
      <c r="R102" s="266"/>
    </row>
    <row r="103" spans="1:18" s="141" customFormat="1" ht="18.75" customHeight="1" x14ac:dyDescent="0.25">
      <c r="A103" s="266">
        <v>7</v>
      </c>
      <c r="B103" s="273" t="s">
        <v>129</v>
      </c>
      <c r="C103" s="179">
        <v>1</v>
      </c>
      <c r="D103" s="180">
        <v>3</v>
      </c>
      <c r="E103" s="179"/>
      <c r="F103" s="179"/>
      <c r="G103" s="181"/>
      <c r="H103" s="179"/>
      <c r="I103" s="182">
        <v>65.900000000000006</v>
      </c>
      <c r="J103" s="179"/>
      <c r="K103" s="176"/>
      <c r="L103" s="183"/>
      <c r="M103" s="183"/>
      <c r="N103" s="183"/>
      <c r="O103" s="179"/>
      <c r="P103" s="266" t="s">
        <v>7</v>
      </c>
      <c r="Q103" s="266" t="s">
        <v>7</v>
      </c>
      <c r="R103" s="266"/>
    </row>
    <row r="104" spans="1:18" s="141" customFormat="1" ht="18.75" customHeight="1" x14ac:dyDescent="0.25">
      <c r="A104" s="266">
        <v>8</v>
      </c>
      <c r="B104" s="273" t="s">
        <v>130</v>
      </c>
      <c r="C104" s="41">
        <v>1</v>
      </c>
      <c r="D104" s="47">
        <v>4</v>
      </c>
      <c r="E104" s="41"/>
      <c r="F104" s="41"/>
      <c r="G104" s="181"/>
      <c r="H104" s="41"/>
      <c r="I104" s="182">
        <v>57.86</v>
      </c>
      <c r="J104" s="41"/>
      <c r="K104" s="176"/>
      <c r="L104" s="184"/>
      <c r="M104" s="184"/>
      <c r="N104" s="184"/>
      <c r="O104" s="41"/>
      <c r="P104" s="266" t="s">
        <v>7</v>
      </c>
      <c r="Q104" s="266" t="s">
        <v>7</v>
      </c>
      <c r="R104" s="266" t="s">
        <v>9</v>
      </c>
    </row>
    <row r="105" spans="1:18" s="141" customFormat="1" ht="18.75" customHeight="1" x14ac:dyDescent="0.25">
      <c r="A105" s="266">
        <v>9</v>
      </c>
      <c r="B105" s="273" t="s">
        <v>131</v>
      </c>
      <c r="C105" s="174">
        <v>1</v>
      </c>
      <c r="D105" s="175">
        <v>7</v>
      </c>
      <c r="E105" s="174"/>
      <c r="F105" s="174"/>
      <c r="G105" s="181"/>
      <c r="H105" s="174"/>
      <c r="I105" s="182">
        <v>72.81</v>
      </c>
      <c r="J105" s="174"/>
      <c r="K105" s="176"/>
      <c r="L105" s="178"/>
      <c r="M105" s="178"/>
      <c r="N105" s="178"/>
      <c r="O105" s="174"/>
      <c r="P105" s="266" t="s">
        <v>7</v>
      </c>
      <c r="Q105" s="266" t="s">
        <v>7</v>
      </c>
      <c r="R105" s="266"/>
    </row>
    <row r="106" spans="1:18" s="141" customFormat="1" ht="18.75" customHeight="1" x14ac:dyDescent="0.25">
      <c r="A106" s="266">
        <v>10</v>
      </c>
      <c r="B106" s="273" t="s">
        <v>132</v>
      </c>
      <c r="C106" s="185">
        <v>1</v>
      </c>
      <c r="D106" s="47">
        <v>14</v>
      </c>
      <c r="E106" s="186"/>
      <c r="F106" s="186"/>
      <c r="G106" s="181"/>
      <c r="H106" s="41"/>
      <c r="I106" s="182">
        <v>57.33</v>
      </c>
      <c r="J106" s="41"/>
      <c r="K106" s="176"/>
      <c r="L106" s="187"/>
      <c r="M106" s="188"/>
      <c r="N106" s="184"/>
      <c r="O106" s="41"/>
      <c r="P106" s="266" t="s">
        <v>7</v>
      </c>
      <c r="Q106" s="266" t="s">
        <v>7</v>
      </c>
      <c r="R106" s="266" t="s">
        <v>9</v>
      </c>
    </row>
    <row r="107" spans="1:18" s="141" customFormat="1" ht="18.75" customHeight="1" x14ac:dyDescent="0.25">
      <c r="A107" s="266">
        <v>11</v>
      </c>
      <c r="B107" s="273" t="s">
        <v>133</v>
      </c>
      <c r="C107" s="41">
        <v>1</v>
      </c>
      <c r="D107" s="47">
        <v>15</v>
      </c>
      <c r="E107" s="155"/>
      <c r="F107" s="189"/>
      <c r="G107" s="181"/>
      <c r="H107" s="41"/>
      <c r="I107" s="182">
        <v>50.62</v>
      </c>
      <c r="J107" s="41"/>
      <c r="K107" s="176"/>
      <c r="L107" s="187"/>
      <c r="M107" s="187"/>
      <c r="N107" s="187"/>
      <c r="O107" s="190"/>
      <c r="P107" s="266" t="s">
        <v>7</v>
      </c>
      <c r="Q107" s="266" t="s">
        <v>7</v>
      </c>
      <c r="R107" s="266" t="s">
        <v>9</v>
      </c>
    </row>
    <row r="108" spans="1:18" s="141" customFormat="1" ht="18.75" customHeight="1" x14ac:dyDescent="0.25">
      <c r="A108" s="266">
        <v>12</v>
      </c>
      <c r="B108" s="273" t="s">
        <v>134</v>
      </c>
      <c r="C108" s="82">
        <v>1</v>
      </c>
      <c r="D108" s="86">
        <v>9</v>
      </c>
      <c r="E108" s="82"/>
      <c r="F108" s="82"/>
      <c r="G108" s="58"/>
      <c r="H108" s="82"/>
      <c r="I108" s="191">
        <v>60.3</v>
      </c>
      <c r="J108" s="82"/>
      <c r="K108" s="140"/>
      <c r="L108" s="192"/>
      <c r="M108" s="192"/>
      <c r="N108" s="192"/>
      <c r="O108" s="82"/>
      <c r="P108" s="266" t="s">
        <v>7</v>
      </c>
      <c r="Q108" s="266" t="s">
        <v>7</v>
      </c>
      <c r="R108" s="266"/>
    </row>
    <row r="109" spans="1:18" s="222" customFormat="1" ht="18.75" customHeight="1" x14ac:dyDescent="0.2">
      <c r="A109" s="264" t="s">
        <v>66</v>
      </c>
      <c r="B109" s="265" t="s">
        <v>254</v>
      </c>
      <c r="C109" s="213">
        <v>1</v>
      </c>
      <c r="D109" s="248">
        <v>11</v>
      </c>
      <c r="E109" s="249"/>
      <c r="F109" s="249"/>
      <c r="G109" s="215"/>
      <c r="H109" s="250"/>
      <c r="I109" s="251"/>
      <c r="J109" s="250"/>
      <c r="K109" s="217"/>
      <c r="L109" s="252"/>
      <c r="M109" s="253"/>
      <c r="N109" s="254"/>
      <c r="O109" s="250"/>
      <c r="P109" s="248"/>
      <c r="Q109" s="248"/>
      <c r="R109" s="272"/>
    </row>
    <row r="110" spans="1:18" s="141" customFormat="1" ht="18.75" customHeight="1" x14ac:dyDescent="0.25">
      <c r="A110" s="266">
        <v>1</v>
      </c>
      <c r="B110" s="267" t="s">
        <v>176</v>
      </c>
      <c r="C110" s="82">
        <v>1</v>
      </c>
      <c r="D110" s="86">
        <v>15</v>
      </c>
      <c r="E110" s="96"/>
      <c r="F110" s="96"/>
      <c r="G110" s="194"/>
      <c r="H110" s="96"/>
      <c r="I110" s="195"/>
      <c r="J110" s="96"/>
      <c r="K110" s="194"/>
      <c r="L110" s="192"/>
      <c r="M110" s="192"/>
      <c r="N110" s="192"/>
      <c r="O110" s="82"/>
      <c r="P110" s="86" t="s">
        <v>6</v>
      </c>
      <c r="Q110" s="86" t="s">
        <v>6</v>
      </c>
      <c r="R110" s="266" t="s">
        <v>197</v>
      </c>
    </row>
    <row r="111" spans="1:18" s="141" customFormat="1" ht="18.75" customHeight="1" x14ac:dyDescent="0.25">
      <c r="A111" s="266">
        <v>2</v>
      </c>
      <c r="B111" s="267" t="s">
        <v>136</v>
      </c>
      <c r="C111" s="55">
        <v>1</v>
      </c>
      <c r="D111" s="88">
        <v>9</v>
      </c>
      <c r="E111" s="55"/>
      <c r="F111" s="55"/>
      <c r="G111" s="58"/>
      <c r="H111" s="55"/>
      <c r="I111" s="191">
        <v>53.12</v>
      </c>
      <c r="J111" s="55"/>
      <c r="K111" s="140"/>
      <c r="L111" s="196"/>
      <c r="M111" s="196"/>
      <c r="N111" s="196"/>
      <c r="O111" s="55"/>
      <c r="P111" s="266" t="s">
        <v>7</v>
      </c>
      <c r="Q111" s="266" t="s">
        <v>7</v>
      </c>
      <c r="R111" s="266" t="s">
        <v>9</v>
      </c>
    </row>
    <row r="112" spans="1:18" s="141" customFormat="1" ht="18.75" customHeight="1" x14ac:dyDescent="0.25">
      <c r="A112" s="266">
        <v>3</v>
      </c>
      <c r="B112" s="267" t="s">
        <v>137</v>
      </c>
      <c r="C112" s="55">
        <v>1</v>
      </c>
      <c r="D112" s="88">
        <v>7</v>
      </c>
      <c r="E112" s="139"/>
      <c r="F112" s="139"/>
      <c r="G112" s="137"/>
      <c r="H112" s="139"/>
      <c r="I112" s="197">
        <v>55.81</v>
      </c>
      <c r="J112" s="139"/>
      <c r="K112" s="145"/>
      <c r="L112" s="196"/>
      <c r="M112" s="196"/>
      <c r="N112" s="196"/>
      <c r="O112" s="55"/>
      <c r="P112" s="266" t="s">
        <v>7</v>
      </c>
      <c r="Q112" s="266" t="s">
        <v>7</v>
      </c>
      <c r="R112" s="266" t="s">
        <v>9</v>
      </c>
    </row>
    <row r="113" spans="1:18" s="141" customFormat="1" ht="18.75" customHeight="1" x14ac:dyDescent="0.25">
      <c r="A113" s="266">
        <v>4</v>
      </c>
      <c r="B113" s="267" t="s">
        <v>138</v>
      </c>
      <c r="C113" s="82">
        <v>1</v>
      </c>
      <c r="D113" s="86">
        <v>8</v>
      </c>
      <c r="E113" s="82"/>
      <c r="F113" s="82"/>
      <c r="G113" s="58"/>
      <c r="H113" s="82"/>
      <c r="I113" s="191">
        <v>23.71</v>
      </c>
      <c r="J113" s="82"/>
      <c r="K113" s="140"/>
      <c r="L113" s="192"/>
      <c r="M113" s="192"/>
      <c r="N113" s="192"/>
      <c r="O113" s="82"/>
      <c r="P113" s="266" t="s">
        <v>7</v>
      </c>
      <c r="Q113" s="266" t="s">
        <v>7</v>
      </c>
      <c r="R113" s="266"/>
    </row>
    <row r="114" spans="1:18" s="141" customFormat="1" ht="18.75" customHeight="1" x14ac:dyDescent="0.25">
      <c r="A114" s="266">
        <v>5</v>
      </c>
      <c r="B114" s="267" t="s">
        <v>139</v>
      </c>
      <c r="C114" s="82">
        <v>1</v>
      </c>
      <c r="D114" s="86">
        <v>12</v>
      </c>
      <c r="E114" s="96"/>
      <c r="F114" s="96"/>
      <c r="G114" s="58"/>
      <c r="H114" s="82"/>
      <c r="I114" s="191">
        <v>49.81</v>
      </c>
      <c r="J114" s="82"/>
      <c r="K114" s="140"/>
      <c r="L114" s="192"/>
      <c r="M114" s="192"/>
      <c r="N114" s="192"/>
      <c r="O114" s="82"/>
      <c r="P114" s="266" t="s">
        <v>7</v>
      </c>
      <c r="Q114" s="266" t="s">
        <v>7</v>
      </c>
      <c r="R114" s="266"/>
    </row>
    <row r="115" spans="1:18" s="141" customFormat="1" ht="18.75" customHeight="1" x14ac:dyDescent="0.25">
      <c r="A115" s="266">
        <v>6</v>
      </c>
      <c r="B115" s="267" t="s">
        <v>140</v>
      </c>
      <c r="C115" s="82">
        <v>1</v>
      </c>
      <c r="D115" s="86">
        <v>8</v>
      </c>
      <c r="E115" s="82"/>
      <c r="F115" s="82"/>
      <c r="G115" s="58"/>
      <c r="H115" s="82"/>
      <c r="I115" s="191">
        <v>42.53</v>
      </c>
      <c r="J115" s="82"/>
      <c r="K115" s="140"/>
      <c r="L115" s="192"/>
      <c r="M115" s="192"/>
      <c r="N115" s="192"/>
      <c r="O115" s="82"/>
      <c r="P115" s="266" t="s">
        <v>7</v>
      </c>
      <c r="Q115" s="266" t="s">
        <v>7</v>
      </c>
      <c r="R115" s="266"/>
    </row>
    <row r="116" spans="1:18" s="141" customFormat="1" ht="18.75" customHeight="1" x14ac:dyDescent="0.25">
      <c r="A116" s="266">
        <v>7</v>
      </c>
      <c r="B116" s="267" t="s">
        <v>141</v>
      </c>
      <c r="C116" s="82">
        <v>1</v>
      </c>
      <c r="D116" s="86">
        <v>15</v>
      </c>
      <c r="E116" s="193"/>
      <c r="F116" s="193"/>
      <c r="G116" s="58"/>
      <c r="H116" s="198"/>
      <c r="I116" s="191">
        <v>65.12</v>
      </c>
      <c r="J116" s="198"/>
      <c r="K116" s="140"/>
      <c r="L116" s="192"/>
      <c r="M116" s="192"/>
      <c r="N116" s="192"/>
      <c r="O116" s="82"/>
      <c r="P116" s="266" t="s">
        <v>7</v>
      </c>
      <c r="Q116" s="266" t="s">
        <v>7</v>
      </c>
      <c r="R116" s="266"/>
    </row>
    <row r="117" spans="1:18" s="141" customFormat="1" ht="18.75" customHeight="1" x14ac:dyDescent="0.25">
      <c r="A117" s="266">
        <v>8</v>
      </c>
      <c r="B117" s="267" t="s">
        <v>142</v>
      </c>
      <c r="C117" s="55">
        <v>1</v>
      </c>
      <c r="D117" s="88">
        <v>6</v>
      </c>
      <c r="E117" s="199"/>
      <c r="F117" s="199"/>
      <c r="G117" s="58"/>
      <c r="H117" s="199"/>
      <c r="I117" s="191">
        <v>52.51</v>
      </c>
      <c r="J117" s="199"/>
      <c r="K117" s="140"/>
      <c r="L117" s="196"/>
      <c r="M117" s="196"/>
      <c r="N117" s="196"/>
      <c r="O117" s="55"/>
      <c r="P117" s="266" t="s">
        <v>7</v>
      </c>
      <c r="Q117" s="266" t="s">
        <v>7</v>
      </c>
      <c r="R117" s="266"/>
    </row>
    <row r="118" spans="1:18" s="141" customFormat="1" ht="18.75" customHeight="1" x14ac:dyDescent="0.25">
      <c r="A118" s="266">
        <v>9</v>
      </c>
      <c r="B118" s="267" t="s">
        <v>143</v>
      </c>
      <c r="C118" s="55">
        <v>1</v>
      </c>
      <c r="D118" s="88">
        <v>8</v>
      </c>
      <c r="E118" s="55"/>
      <c r="F118" s="55"/>
      <c r="G118" s="58"/>
      <c r="H118" s="55"/>
      <c r="I118" s="191">
        <v>79.66</v>
      </c>
      <c r="J118" s="55"/>
      <c r="K118" s="140"/>
      <c r="L118" s="196"/>
      <c r="M118" s="196"/>
      <c r="N118" s="196"/>
      <c r="O118" s="55"/>
      <c r="P118" s="266" t="s">
        <v>7</v>
      </c>
      <c r="Q118" s="266" t="s">
        <v>7</v>
      </c>
      <c r="R118" s="266" t="s">
        <v>9</v>
      </c>
    </row>
    <row r="119" spans="1:18" s="141" customFormat="1" ht="18.75" customHeight="1" x14ac:dyDescent="0.25">
      <c r="A119" s="266">
        <v>10</v>
      </c>
      <c r="B119" s="267" t="s">
        <v>144</v>
      </c>
      <c r="C119" s="55">
        <v>1</v>
      </c>
      <c r="D119" s="88">
        <v>19</v>
      </c>
      <c r="E119" s="171"/>
      <c r="F119" s="171"/>
      <c r="G119" s="58"/>
      <c r="H119" s="171"/>
      <c r="I119" s="191">
        <v>61.16</v>
      </c>
      <c r="J119" s="171"/>
      <c r="K119" s="140"/>
      <c r="L119" s="192"/>
      <c r="M119" s="187"/>
      <c r="N119" s="187"/>
      <c r="O119" s="41"/>
      <c r="P119" s="266" t="s">
        <v>7</v>
      </c>
      <c r="Q119" s="266" t="s">
        <v>7</v>
      </c>
      <c r="R119" s="266"/>
    </row>
    <row r="120" spans="1:18" s="141" customFormat="1" ht="18.75" customHeight="1" x14ac:dyDescent="0.25">
      <c r="A120" s="266">
        <v>11</v>
      </c>
      <c r="B120" s="267" t="s">
        <v>145</v>
      </c>
      <c r="C120" s="55">
        <v>1</v>
      </c>
      <c r="D120" s="88">
        <v>10</v>
      </c>
      <c r="E120" s="139"/>
      <c r="F120" s="139"/>
      <c r="G120" s="137"/>
      <c r="H120" s="139"/>
      <c r="I120" s="197">
        <v>78.55</v>
      </c>
      <c r="J120" s="139"/>
      <c r="K120" s="137"/>
      <c r="L120" s="196"/>
      <c r="M120" s="196"/>
      <c r="N120" s="196"/>
      <c r="O120" s="55"/>
      <c r="P120" s="266" t="s">
        <v>7</v>
      </c>
      <c r="Q120" s="266" t="s">
        <v>7</v>
      </c>
      <c r="R120" s="266" t="s">
        <v>9</v>
      </c>
    </row>
    <row r="121" spans="1:18" s="141" customFormat="1" ht="18.75" customHeight="1" x14ac:dyDescent="0.25">
      <c r="A121" s="266">
        <v>12</v>
      </c>
      <c r="B121" s="267" t="s">
        <v>146</v>
      </c>
      <c r="C121" s="82">
        <v>1</v>
      </c>
      <c r="D121" s="86">
        <v>17</v>
      </c>
      <c r="E121" s="96"/>
      <c r="F121" s="96"/>
      <c r="G121" s="194"/>
      <c r="H121" s="96"/>
      <c r="I121" s="195">
        <v>75.16</v>
      </c>
      <c r="J121" s="96"/>
      <c r="K121" s="194"/>
      <c r="L121" s="192"/>
      <c r="M121" s="192"/>
      <c r="N121" s="192"/>
      <c r="O121" s="82"/>
      <c r="P121" s="266" t="s">
        <v>7</v>
      </c>
      <c r="Q121" s="266" t="s">
        <v>7</v>
      </c>
      <c r="R121" s="266"/>
    </row>
    <row r="122" spans="1:18" s="141" customFormat="1" ht="18.75" customHeight="1" x14ac:dyDescent="0.25">
      <c r="A122" s="266">
        <v>13</v>
      </c>
      <c r="B122" s="267" t="s">
        <v>147</v>
      </c>
      <c r="C122" s="82">
        <v>1</v>
      </c>
      <c r="D122" s="86">
        <v>15</v>
      </c>
      <c r="E122" s="96"/>
      <c r="F122" s="96"/>
      <c r="G122" s="194"/>
      <c r="H122" s="96"/>
      <c r="I122" s="195">
        <v>42.75</v>
      </c>
      <c r="J122" s="96"/>
      <c r="K122" s="194"/>
      <c r="L122" s="192"/>
      <c r="M122" s="192"/>
      <c r="N122" s="192"/>
      <c r="O122" s="82"/>
      <c r="P122" s="266" t="s">
        <v>7</v>
      </c>
      <c r="Q122" s="266" t="s">
        <v>7</v>
      </c>
      <c r="R122" s="266" t="s">
        <v>9</v>
      </c>
    </row>
    <row r="123" spans="1:18" s="141" customFormat="1" ht="18.75" customHeight="1" x14ac:dyDescent="0.25">
      <c r="A123" s="266">
        <v>14</v>
      </c>
      <c r="B123" s="267" t="s">
        <v>148</v>
      </c>
      <c r="C123" s="55">
        <v>1</v>
      </c>
      <c r="D123" s="88">
        <v>12</v>
      </c>
      <c r="E123" s="139"/>
      <c r="F123" s="139"/>
      <c r="G123" s="58"/>
      <c r="H123" s="55"/>
      <c r="I123" s="191">
        <v>62.12</v>
      </c>
      <c r="J123" s="55"/>
      <c r="K123" s="140"/>
      <c r="L123" s="196"/>
      <c r="M123" s="196"/>
      <c r="N123" s="196"/>
      <c r="O123" s="55"/>
      <c r="P123" s="266" t="s">
        <v>7</v>
      </c>
      <c r="Q123" s="266" t="s">
        <v>7</v>
      </c>
      <c r="R123" s="266" t="s">
        <v>9</v>
      </c>
    </row>
    <row r="124" spans="1:18" s="141" customFormat="1" ht="18.75" customHeight="1" x14ac:dyDescent="0.25">
      <c r="A124" s="266">
        <v>15</v>
      </c>
      <c r="B124" s="267" t="s">
        <v>149</v>
      </c>
      <c r="C124" s="55">
        <v>1</v>
      </c>
      <c r="D124" s="88">
        <v>12</v>
      </c>
      <c r="E124" s="139"/>
      <c r="F124" s="139"/>
      <c r="G124" s="137"/>
      <c r="H124" s="139"/>
      <c r="I124" s="197">
        <v>77.09</v>
      </c>
      <c r="J124" s="139"/>
      <c r="K124" s="137"/>
      <c r="L124" s="137"/>
      <c r="M124" s="139"/>
      <c r="N124" s="196"/>
      <c r="O124" s="55"/>
      <c r="P124" s="266" t="s">
        <v>7</v>
      </c>
      <c r="Q124" s="266" t="s">
        <v>7</v>
      </c>
      <c r="R124" s="266" t="s">
        <v>9</v>
      </c>
    </row>
    <row r="125" spans="1:18" s="222" customFormat="1" ht="18.75" customHeight="1" x14ac:dyDescent="0.2">
      <c r="A125" s="264" t="s">
        <v>67</v>
      </c>
      <c r="B125" s="265" t="s">
        <v>255</v>
      </c>
      <c r="C125" s="213">
        <v>1</v>
      </c>
      <c r="D125" s="231">
        <v>7</v>
      </c>
      <c r="E125" s="214"/>
      <c r="F125" s="214"/>
      <c r="G125" s="245"/>
      <c r="H125" s="214"/>
      <c r="I125" s="255"/>
      <c r="J125" s="214"/>
      <c r="K125" s="245"/>
      <c r="L125" s="245"/>
      <c r="M125" s="256"/>
      <c r="N125" s="256"/>
      <c r="O125" s="213"/>
      <c r="P125" s="231"/>
      <c r="Q125" s="231"/>
      <c r="R125" s="272">
        <f t="shared" ref="R125" si="1">SUM(R126:R136)</f>
        <v>0</v>
      </c>
    </row>
    <row r="126" spans="1:18" s="202" customFormat="1" ht="18.75" customHeight="1" x14ac:dyDescent="0.25">
      <c r="A126" s="266">
        <v>1</v>
      </c>
      <c r="B126" s="267" t="s">
        <v>152</v>
      </c>
      <c r="C126" s="39">
        <f>SUM(C127:C148)</f>
        <v>22</v>
      </c>
      <c r="D126" s="8">
        <f>SUM(D127:D148)</f>
        <v>212</v>
      </c>
      <c r="E126" s="200"/>
      <c r="F126" s="200"/>
      <c r="G126" s="35"/>
      <c r="H126" s="200"/>
      <c r="I126" s="91">
        <v>37.979999999999997</v>
      </c>
      <c r="J126" s="200"/>
      <c r="K126" s="64"/>
      <c r="L126" s="201"/>
      <c r="M126" s="201"/>
      <c r="N126" s="201"/>
      <c r="O126" s="8"/>
      <c r="P126" s="266" t="s">
        <v>7</v>
      </c>
      <c r="Q126" s="266" t="s">
        <v>7</v>
      </c>
      <c r="R126" s="266" t="s">
        <v>9</v>
      </c>
    </row>
    <row r="127" spans="1:18" ht="18.75" customHeight="1" x14ac:dyDescent="0.25">
      <c r="A127" s="266">
        <v>2</v>
      </c>
      <c r="B127" s="267" t="s">
        <v>153</v>
      </c>
      <c r="C127" s="55">
        <v>1</v>
      </c>
      <c r="D127" s="88">
        <v>7</v>
      </c>
      <c r="E127" s="96"/>
      <c r="F127" s="96"/>
      <c r="G127" s="137"/>
      <c r="H127" s="96"/>
      <c r="I127" s="195">
        <v>64.12</v>
      </c>
      <c r="J127" s="55"/>
      <c r="K127" s="145"/>
      <c r="L127" s="196"/>
      <c r="M127" s="196"/>
      <c r="N127" s="196"/>
      <c r="O127" s="88"/>
      <c r="P127" s="266" t="s">
        <v>7</v>
      </c>
      <c r="Q127" s="266" t="s">
        <v>7</v>
      </c>
      <c r="R127" s="266" t="s">
        <v>9</v>
      </c>
    </row>
    <row r="128" spans="1:18" ht="18.75" customHeight="1" x14ac:dyDescent="0.25">
      <c r="A128" s="266">
        <v>3</v>
      </c>
      <c r="B128" s="267" t="s">
        <v>154</v>
      </c>
      <c r="C128" s="55">
        <v>1</v>
      </c>
      <c r="D128" s="88">
        <v>8</v>
      </c>
      <c r="E128" s="96"/>
      <c r="F128" s="96"/>
      <c r="G128" s="137"/>
      <c r="H128" s="96"/>
      <c r="I128" s="195">
        <v>78.569999999999993</v>
      </c>
      <c r="J128" s="55"/>
      <c r="K128" s="145"/>
      <c r="L128" s="196"/>
      <c r="M128" s="196"/>
      <c r="N128" s="196"/>
      <c r="O128" s="88"/>
      <c r="P128" s="266" t="s">
        <v>7</v>
      </c>
      <c r="Q128" s="266" t="s">
        <v>7</v>
      </c>
      <c r="R128" s="266" t="s">
        <v>9</v>
      </c>
    </row>
    <row r="129" spans="1:18" ht="18.75" customHeight="1" x14ac:dyDescent="0.25">
      <c r="A129" s="266">
        <v>4</v>
      </c>
      <c r="B129" s="267" t="s">
        <v>155</v>
      </c>
      <c r="C129" s="55">
        <v>1</v>
      </c>
      <c r="D129" s="88">
        <v>10</v>
      </c>
      <c r="E129" s="96"/>
      <c r="F129" s="96"/>
      <c r="G129" s="194"/>
      <c r="H129" s="105"/>
      <c r="I129" s="195">
        <v>72.58</v>
      </c>
      <c r="J129" s="96"/>
      <c r="K129" s="194"/>
      <c r="L129" s="194"/>
      <c r="M129" s="196"/>
      <c r="N129" s="196"/>
      <c r="O129" s="88"/>
      <c r="P129" s="266" t="s">
        <v>7</v>
      </c>
      <c r="Q129" s="266" t="s">
        <v>7</v>
      </c>
      <c r="R129" s="266" t="s">
        <v>9</v>
      </c>
    </row>
    <row r="130" spans="1:18" ht="18.75" customHeight="1" x14ac:dyDescent="0.25">
      <c r="A130" s="266">
        <v>5</v>
      </c>
      <c r="B130" s="267" t="s">
        <v>156</v>
      </c>
      <c r="C130" s="55">
        <v>1</v>
      </c>
      <c r="D130" s="86">
        <v>8</v>
      </c>
      <c r="E130" s="96"/>
      <c r="F130" s="96"/>
      <c r="G130" s="137"/>
      <c r="H130" s="96"/>
      <c r="I130" s="195">
        <v>41.3</v>
      </c>
      <c r="J130" s="82"/>
      <c r="K130" s="145"/>
      <c r="L130" s="192"/>
      <c r="M130" s="192"/>
      <c r="N130" s="192"/>
      <c r="O130" s="86"/>
      <c r="P130" s="266" t="s">
        <v>7</v>
      </c>
      <c r="Q130" s="266" t="s">
        <v>7</v>
      </c>
      <c r="R130" s="266" t="s">
        <v>9</v>
      </c>
    </row>
    <row r="131" spans="1:18" ht="18.75" customHeight="1" x14ac:dyDescent="0.25">
      <c r="A131" s="266">
        <v>6</v>
      </c>
      <c r="B131" s="267" t="s">
        <v>157</v>
      </c>
      <c r="C131" s="55">
        <v>1</v>
      </c>
      <c r="D131" s="88">
        <v>6</v>
      </c>
      <c r="E131" s="96"/>
      <c r="F131" s="96"/>
      <c r="G131" s="137"/>
      <c r="H131" s="96"/>
      <c r="I131" s="195">
        <v>67.77</v>
      </c>
      <c r="J131" s="55"/>
      <c r="K131" s="145"/>
      <c r="L131" s="196"/>
      <c r="M131" s="196"/>
      <c r="N131" s="196"/>
      <c r="O131" s="88"/>
      <c r="P131" s="266" t="s">
        <v>7</v>
      </c>
      <c r="Q131" s="266" t="s">
        <v>7</v>
      </c>
      <c r="R131" s="266" t="s">
        <v>9</v>
      </c>
    </row>
    <row r="132" spans="1:18" ht="18.75" customHeight="1" x14ac:dyDescent="0.25">
      <c r="A132" s="266">
        <v>7</v>
      </c>
      <c r="B132" s="267" t="s">
        <v>158</v>
      </c>
      <c r="C132" s="55">
        <v>1</v>
      </c>
      <c r="D132" s="88">
        <v>9</v>
      </c>
      <c r="E132" s="96"/>
      <c r="F132" s="96"/>
      <c r="G132" s="137"/>
      <c r="H132" s="96"/>
      <c r="I132" s="195">
        <v>81.92</v>
      </c>
      <c r="J132" s="55"/>
      <c r="K132" s="145"/>
      <c r="L132" s="196"/>
      <c r="M132" s="196"/>
      <c r="N132" s="196"/>
      <c r="O132" s="88"/>
      <c r="P132" s="266" t="s">
        <v>7</v>
      </c>
      <c r="Q132" s="266" t="s">
        <v>7</v>
      </c>
      <c r="R132" s="266"/>
    </row>
    <row r="133" spans="1:18" ht="18.75" customHeight="1" x14ac:dyDescent="0.25">
      <c r="A133" s="266">
        <v>8</v>
      </c>
      <c r="B133" s="267" t="s">
        <v>159</v>
      </c>
      <c r="C133" s="55">
        <v>1</v>
      </c>
      <c r="D133" s="88">
        <v>11</v>
      </c>
      <c r="E133" s="96"/>
      <c r="F133" s="96"/>
      <c r="G133" s="137"/>
      <c r="H133" s="96"/>
      <c r="I133" s="195">
        <v>68.06</v>
      </c>
      <c r="J133" s="55"/>
      <c r="K133" s="145"/>
      <c r="L133" s="196"/>
      <c r="M133" s="196"/>
      <c r="N133" s="196"/>
      <c r="O133" s="88"/>
      <c r="P133" s="266" t="s">
        <v>7</v>
      </c>
      <c r="Q133" s="266" t="s">
        <v>7</v>
      </c>
      <c r="R133" s="266"/>
    </row>
    <row r="134" spans="1:18" ht="18.75" customHeight="1" x14ac:dyDescent="0.25">
      <c r="A134" s="266">
        <v>9</v>
      </c>
      <c r="B134" s="267" t="s">
        <v>160</v>
      </c>
      <c r="C134" s="55">
        <v>1</v>
      </c>
      <c r="D134" s="88">
        <v>8</v>
      </c>
      <c r="E134" s="96"/>
      <c r="F134" s="96"/>
      <c r="G134" s="137"/>
      <c r="H134" s="96"/>
      <c r="I134" s="195">
        <v>74.650000000000006</v>
      </c>
      <c r="J134" s="55"/>
      <c r="K134" s="145"/>
      <c r="L134" s="196"/>
      <c r="M134" s="196"/>
      <c r="N134" s="196"/>
      <c r="O134" s="88"/>
      <c r="P134" s="266" t="s">
        <v>7</v>
      </c>
      <c r="Q134" s="266" t="s">
        <v>7</v>
      </c>
      <c r="R134" s="266"/>
    </row>
    <row r="135" spans="1:18" ht="18.75" customHeight="1" x14ac:dyDescent="0.25">
      <c r="A135" s="266">
        <v>10</v>
      </c>
      <c r="B135" s="267" t="s">
        <v>161</v>
      </c>
      <c r="C135" s="55">
        <v>1</v>
      </c>
      <c r="D135" s="88">
        <v>7</v>
      </c>
      <c r="E135" s="96"/>
      <c r="F135" s="96"/>
      <c r="G135" s="137"/>
      <c r="H135" s="96"/>
      <c r="I135" s="195">
        <v>86.6</v>
      </c>
      <c r="J135" s="55"/>
      <c r="K135" s="145"/>
      <c r="L135" s="196"/>
      <c r="M135" s="196"/>
      <c r="N135" s="196"/>
      <c r="O135" s="88"/>
      <c r="P135" s="266" t="s">
        <v>7</v>
      </c>
      <c r="Q135" s="266" t="s">
        <v>7</v>
      </c>
      <c r="R135" s="266"/>
    </row>
    <row r="136" spans="1:18" ht="18.75" customHeight="1" x14ac:dyDescent="0.25">
      <c r="A136" s="266">
        <v>11</v>
      </c>
      <c r="B136" s="267" t="s">
        <v>162</v>
      </c>
      <c r="C136" s="55">
        <v>1</v>
      </c>
      <c r="D136" s="88">
        <v>9</v>
      </c>
      <c r="E136" s="96"/>
      <c r="F136" s="96"/>
      <c r="G136" s="194"/>
      <c r="H136" s="96"/>
      <c r="I136" s="195">
        <v>42.15</v>
      </c>
      <c r="J136" s="96"/>
      <c r="K136" s="194"/>
      <c r="L136" s="194"/>
      <c r="M136" s="196"/>
      <c r="N136" s="196"/>
      <c r="O136" s="88"/>
      <c r="P136" s="266" t="s">
        <v>7</v>
      </c>
      <c r="Q136" s="266" t="s">
        <v>7</v>
      </c>
      <c r="R136" s="266"/>
    </row>
    <row r="137" spans="1:18" s="261" customFormat="1" ht="18.75" customHeight="1" x14ac:dyDescent="0.2">
      <c r="A137" s="264" t="s">
        <v>68</v>
      </c>
      <c r="B137" s="265" t="s">
        <v>256</v>
      </c>
      <c r="C137" s="213">
        <v>1</v>
      </c>
      <c r="D137" s="231">
        <v>8</v>
      </c>
      <c r="E137" s="257"/>
      <c r="F137" s="257"/>
      <c r="G137" s="258"/>
      <c r="H137" s="257"/>
      <c r="I137" s="259"/>
      <c r="J137" s="257"/>
      <c r="K137" s="258"/>
      <c r="L137" s="258"/>
      <c r="M137" s="256"/>
      <c r="N137" s="256"/>
      <c r="O137" s="231"/>
      <c r="P137" s="260"/>
      <c r="Q137" s="260"/>
      <c r="R137" s="272"/>
    </row>
    <row r="138" spans="1:18" ht="18.75" customHeight="1" x14ac:dyDescent="0.25">
      <c r="A138" s="266">
        <v>1</v>
      </c>
      <c r="B138" s="267" t="s">
        <v>163</v>
      </c>
      <c r="C138" s="55">
        <v>1</v>
      </c>
      <c r="D138" s="88">
        <v>22</v>
      </c>
      <c r="E138" s="96"/>
      <c r="F138" s="96"/>
      <c r="G138" s="194"/>
      <c r="H138" s="96"/>
      <c r="I138" s="195">
        <v>8.77</v>
      </c>
      <c r="J138" s="96"/>
      <c r="K138" s="194"/>
      <c r="L138" s="194"/>
      <c r="M138" s="196"/>
      <c r="N138" s="196"/>
      <c r="O138" s="88"/>
      <c r="P138" s="203" t="s">
        <v>6</v>
      </c>
      <c r="Q138" s="203" t="s">
        <v>6</v>
      </c>
      <c r="R138" s="266"/>
    </row>
    <row r="139" spans="1:18" ht="18.75" customHeight="1" x14ac:dyDescent="0.25">
      <c r="A139" s="266">
        <v>2</v>
      </c>
      <c r="B139" s="267" t="s">
        <v>164</v>
      </c>
      <c r="C139" s="55">
        <v>1</v>
      </c>
      <c r="D139" s="88">
        <v>12</v>
      </c>
      <c r="E139" s="96"/>
      <c r="F139" s="96"/>
      <c r="G139" s="137"/>
      <c r="H139" s="96"/>
      <c r="I139" s="195">
        <v>1.62</v>
      </c>
      <c r="J139" s="55"/>
      <c r="K139" s="145"/>
      <c r="L139" s="196"/>
      <c r="M139" s="196"/>
      <c r="N139" s="196"/>
      <c r="O139" s="88"/>
      <c r="P139" s="203" t="s">
        <v>6</v>
      </c>
      <c r="Q139" s="203" t="s">
        <v>6</v>
      </c>
      <c r="R139" s="266"/>
    </row>
    <row r="140" spans="1:18" ht="18.75" customHeight="1" x14ac:dyDescent="0.25">
      <c r="A140" s="266">
        <v>3</v>
      </c>
      <c r="B140" s="267" t="s">
        <v>165</v>
      </c>
      <c r="C140" s="55">
        <v>1</v>
      </c>
      <c r="D140" s="88">
        <v>7</v>
      </c>
      <c r="E140" s="96"/>
      <c r="F140" s="96"/>
      <c r="G140" s="137"/>
      <c r="H140" s="96"/>
      <c r="I140" s="195">
        <v>12.54</v>
      </c>
      <c r="J140" s="55"/>
      <c r="K140" s="145"/>
      <c r="L140" s="196"/>
      <c r="M140" s="196"/>
      <c r="N140" s="196"/>
      <c r="O140" s="88"/>
      <c r="P140" s="203" t="s">
        <v>6</v>
      </c>
      <c r="Q140" s="203" t="s">
        <v>6</v>
      </c>
      <c r="R140" s="266" t="s">
        <v>5</v>
      </c>
    </row>
    <row r="141" spans="1:18" s="261" customFormat="1" ht="18.75" customHeight="1" x14ac:dyDescent="0.2">
      <c r="A141" s="264" t="s">
        <v>39</v>
      </c>
      <c r="B141" s="265" t="s">
        <v>175</v>
      </c>
      <c r="C141" s="213">
        <v>1</v>
      </c>
      <c r="D141" s="231">
        <v>9</v>
      </c>
      <c r="E141" s="257"/>
      <c r="F141" s="257"/>
      <c r="G141" s="245"/>
      <c r="H141" s="257"/>
      <c r="I141" s="259"/>
      <c r="J141" s="213"/>
      <c r="K141" s="262"/>
      <c r="L141" s="256"/>
      <c r="M141" s="256"/>
      <c r="N141" s="256"/>
      <c r="O141" s="231"/>
      <c r="P141" s="260"/>
      <c r="Q141" s="260"/>
      <c r="R141" s="272"/>
    </row>
    <row r="142" spans="1:18" ht="18.75" customHeight="1" x14ac:dyDescent="0.25">
      <c r="A142" s="278">
        <v>1</v>
      </c>
      <c r="B142" s="279" t="s">
        <v>166</v>
      </c>
      <c r="C142" s="55">
        <v>1</v>
      </c>
      <c r="D142" s="88">
        <v>9</v>
      </c>
      <c r="E142" s="96"/>
      <c r="F142" s="96"/>
      <c r="G142" s="194"/>
      <c r="H142" s="96"/>
      <c r="I142" s="195">
        <v>0.06</v>
      </c>
      <c r="J142" s="96"/>
      <c r="K142" s="194"/>
      <c r="L142" s="194"/>
      <c r="M142" s="196"/>
      <c r="N142" s="196"/>
      <c r="O142" s="88"/>
      <c r="P142" s="203" t="s">
        <v>6</v>
      </c>
      <c r="Q142" s="203" t="s">
        <v>6</v>
      </c>
      <c r="R142" s="278"/>
    </row>
    <row r="143" spans="1:18" ht="18.75" customHeight="1" x14ac:dyDescent="0.25">
      <c r="A143" s="278">
        <v>2</v>
      </c>
      <c r="B143" s="280" t="s">
        <v>167</v>
      </c>
      <c r="C143" s="55">
        <v>1</v>
      </c>
      <c r="D143" s="88">
        <v>8</v>
      </c>
      <c r="E143" s="96"/>
      <c r="F143" s="96"/>
      <c r="G143" s="137"/>
      <c r="H143" s="96"/>
      <c r="I143" s="204">
        <v>0</v>
      </c>
      <c r="J143" s="55"/>
      <c r="K143" s="145"/>
      <c r="L143" s="196"/>
      <c r="M143" s="196"/>
      <c r="N143" s="196"/>
      <c r="O143" s="88"/>
      <c r="P143" s="203" t="s">
        <v>6</v>
      </c>
      <c r="Q143" s="203" t="s">
        <v>6</v>
      </c>
      <c r="R143" s="278"/>
    </row>
    <row r="144" spans="1:18" ht="18.75" customHeight="1" x14ac:dyDescent="0.25">
      <c r="A144" s="278">
        <v>3</v>
      </c>
      <c r="B144" s="280" t="s">
        <v>168</v>
      </c>
      <c r="C144" s="55">
        <v>1</v>
      </c>
      <c r="D144" s="88">
        <v>5</v>
      </c>
      <c r="E144" s="96"/>
      <c r="F144" s="96"/>
      <c r="G144" s="194"/>
      <c r="H144" s="96"/>
      <c r="I144" s="195">
        <v>0.99</v>
      </c>
      <c r="J144" s="96"/>
      <c r="K144" s="194"/>
      <c r="L144" s="194"/>
      <c r="M144" s="196"/>
      <c r="N144" s="196"/>
      <c r="O144" s="88"/>
      <c r="P144" s="203" t="s">
        <v>6</v>
      </c>
      <c r="Q144" s="203" t="s">
        <v>6</v>
      </c>
      <c r="R144" s="278"/>
    </row>
    <row r="145" spans="1:18" ht="18.75" customHeight="1" x14ac:dyDescent="0.25">
      <c r="A145" s="278">
        <v>4</v>
      </c>
      <c r="B145" s="280" t="s">
        <v>169</v>
      </c>
      <c r="C145" s="55">
        <v>1</v>
      </c>
      <c r="D145" s="88">
        <v>8</v>
      </c>
      <c r="E145" s="96"/>
      <c r="F145" s="96"/>
      <c r="G145" s="137"/>
      <c r="H145" s="96"/>
      <c r="I145" s="195">
        <v>0.14000000000000001</v>
      </c>
      <c r="J145" s="55"/>
      <c r="K145" s="145"/>
      <c r="L145" s="196"/>
      <c r="M145" s="196"/>
      <c r="N145" s="196"/>
      <c r="O145" s="88"/>
      <c r="P145" s="203" t="s">
        <v>6</v>
      </c>
      <c r="Q145" s="203" t="s">
        <v>6</v>
      </c>
      <c r="R145" s="278"/>
    </row>
    <row r="146" spans="1:18" ht="18.75" customHeight="1" x14ac:dyDescent="0.25">
      <c r="A146" s="278">
        <v>5</v>
      </c>
      <c r="B146" s="279" t="s">
        <v>170</v>
      </c>
      <c r="C146" s="55">
        <v>1</v>
      </c>
      <c r="D146" s="88">
        <v>11</v>
      </c>
      <c r="E146" s="96"/>
      <c r="F146" s="96"/>
      <c r="G146" s="137"/>
      <c r="H146" s="96"/>
      <c r="I146" s="195">
        <v>1.53</v>
      </c>
      <c r="J146" s="55"/>
      <c r="K146" s="145"/>
      <c r="L146" s="196"/>
      <c r="M146" s="196"/>
      <c r="N146" s="196"/>
      <c r="O146" s="88"/>
      <c r="P146" s="203" t="s">
        <v>6</v>
      </c>
      <c r="Q146" s="203" t="s">
        <v>6</v>
      </c>
      <c r="R146" s="278" t="s">
        <v>5</v>
      </c>
    </row>
    <row r="147" spans="1:18" ht="18.75" customHeight="1" x14ac:dyDescent="0.25">
      <c r="A147" s="278">
        <v>6</v>
      </c>
      <c r="B147" s="279" t="s">
        <v>171</v>
      </c>
      <c r="C147" s="55">
        <v>1</v>
      </c>
      <c r="D147" s="86">
        <v>20</v>
      </c>
      <c r="E147" s="96"/>
      <c r="F147" s="96"/>
      <c r="G147" s="137"/>
      <c r="H147" s="96"/>
      <c r="I147" s="195">
        <v>12.78</v>
      </c>
      <c r="J147" s="82"/>
      <c r="K147" s="145"/>
      <c r="L147" s="192"/>
      <c r="M147" s="192"/>
      <c r="N147" s="192"/>
      <c r="O147" s="86"/>
      <c r="P147" s="203" t="s">
        <v>6</v>
      </c>
      <c r="Q147" s="203" t="s">
        <v>6</v>
      </c>
      <c r="R147" s="278" t="s">
        <v>5</v>
      </c>
    </row>
    <row r="148" spans="1:18" ht="18.75" customHeight="1" x14ac:dyDescent="0.25">
      <c r="A148" s="278">
        <v>7</v>
      </c>
      <c r="B148" s="279" t="s">
        <v>172</v>
      </c>
      <c r="C148" s="55">
        <v>1</v>
      </c>
      <c r="D148" s="86">
        <v>10</v>
      </c>
      <c r="E148" s="96"/>
      <c r="F148" s="96"/>
      <c r="G148" s="137"/>
      <c r="H148" s="96"/>
      <c r="I148" s="195">
        <v>8.8800000000000008</v>
      </c>
      <c r="J148" s="82"/>
      <c r="K148" s="145"/>
      <c r="L148" s="192"/>
      <c r="M148" s="192"/>
      <c r="N148" s="192"/>
      <c r="O148" s="86"/>
      <c r="P148" s="203" t="s">
        <v>6</v>
      </c>
      <c r="Q148" s="203" t="s">
        <v>6</v>
      </c>
      <c r="R148" s="278" t="s">
        <v>5</v>
      </c>
    </row>
    <row r="149" spans="1:18" s="202" customFormat="1" ht="18.75" customHeight="1" x14ac:dyDescent="0.25">
      <c r="A149" s="278">
        <v>8</v>
      </c>
      <c r="B149" s="279" t="s">
        <v>173</v>
      </c>
      <c r="C149" s="39">
        <v>15</v>
      </c>
      <c r="D149" s="48">
        <f>SUM(D150:D150)</f>
        <v>11</v>
      </c>
      <c r="E149" s="48"/>
      <c r="F149" s="48"/>
      <c r="G149" s="115"/>
      <c r="H149" s="48"/>
      <c r="I149" s="205">
        <v>11.94</v>
      </c>
      <c r="J149" s="48"/>
      <c r="K149" s="206"/>
      <c r="L149" s="201"/>
      <c r="M149" s="201"/>
      <c r="N149" s="201"/>
      <c r="O149" s="8"/>
      <c r="P149" s="80" t="s">
        <v>6</v>
      </c>
      <c r="Q149" s="80" t="s">
        <v>6</v>
      </c>
      <c r="R149" s="278" t="s">
        <v>5</v>
      </c>
    </row>
    <row r="150" spans="1:18" ht="18.75" customHeight="1" x14ac:dyDescent="0.25">
      <c r="A150" s="278">
        <v>9</v>
      </c>
      <c r="B150" s="279" t="s">
        <v>174</v>
      </c>
      <c r="C150" s="55">
        <v>1</v>
      </c>
      <c r="D150" s="122">
        <v>11</v>
      </c>
      <c r="E150" s="207"/>
      <c r="F150" s="207"/>
      <c r="G150" s="119"/>
      <c r="H150" s="207"/>
      <c r="I150" s="208">
        <v>30.63</v>
      </c>
      <c r="J150" s="207"/>
      <c r="K150" s="209"/>
      <c r="L150" s="196"/>
      <c r="M150" s="196"/>
      <c r="N150" s="196"/>
      <c r="O150" s="88"/>
      <c r="P150" s="278" t="s">
        <v>7</v>
      </c>
      <c r="Q150" s="278" t="s">
        <v>7</v>
      </c>
      <c r="R150" s="278"/>
    </row>
  </sheetData>
  <autoFilter ref="A11:U150"/>
  <mergeCells count="15">
    <mergeCell ref="O8:R8"/>
    <mergeCell ref="A2:R2"/>
    <mergeCell ref="A3:R3"/>
    <mergeCell ref="A4:R4"/>
    <mergeCell ref="A6:R6"/>
    <mergeCell ref="A7:R7"/>
    <mergeCell ref="L9:O9"/>
    <mergeCell ref="P9:Q9"/>
    <mergeCell ref="R9:R10"/>
    <mergeCell ref="A9:A10"/>
    <mergeCell ref="B9:B10"/>
    <mergeCell ref="C9:C10"/>
    <mergeCell ref="D9:D10"/>
    <mergeCell ref="E9:G9"/>
    <mergeCell ref="H9:K9"/>
  </mergeCells>
  <pageMargins left="0.31" right="0.17" top="0.45" bottom="0.37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abSelected="1" topLeftCell="A6" workbookViewId="0">
      <selection activeCell="F12" sqref="F12"/>
    </sheetView>
  </sheetViews>
  <sheetFormatPr defaultColWidth="9.140625" defaultRowHeight="15.75" x14ac:dyDescent="0.25"/>
  <cols>
    <col min="1" max="1" width="4.7109375" style="2" customWidth="1"/>
    <col min="2" max="2" width="23.7109375" style="4" customWidth="1"/>
    <col min="3" max="3" width="6.5703125" style="4" customWidth="1"/>
    <col min="4" max="5" width="6.5703125" style="5" customWidth="1"/>
    <col min="6" max="9" width="7.42578125" style="5" customWidth="1"/>
    <col min="10" max="10" width="5.85546875" style="5" customWidth="1"/>
    <col min="11" max="12" width="5.85546875" style="2" customWidth="1"/>
    <col min="13" max="14" width="9" style="2" customWidth="1"/>
    <col min="15" max="15" width="7" style="2" customWidth="1"/>
    <col min="16" max="16" width="20.28515625" style="4" customWidth="1"/>
    <col min="17" max="16384" width="9.140625" style="4"/>
  </cols>
  <sheetData>
    <row r="1" spans="1:16" hidden="1" x14ac:dyDescent="0.25">
      <c r="B1" s="3" t="s">
        <v>215</v>
      </c>
    </row>
    <row r="2" spans="1:16" ht="45.75" hidden="1" customHeight="1" x14ac:dyDescent="0.25">
      <c r="A2" s="344" t="s">
        <v>216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</row>
    <row r="3" spans="1:16" ht="16.5" hidden="1" customHeight="1" x14ac:dyDescent="0.25">
      <c r="A3" s="344" t="s">
        <v>217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</row>
    <row r="4" spans="1:16" ht="17.25" hidden="1" customHeight="1" x14ac:dyDescent="0.25">
      <c r="A4" s="345" t="s">
        <v>218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16" ht="10.5" hidden="1" customHeight="1" x14ac:dyDescent="0.25"/>
    <row r="6" spans="1:16" ht="42" customHeight="1" x14ac:dyDescent="0.25">
      <c r="A6" s="346" t="s">
        <v>257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</row>
    <row r="7" spans="1:16" ht="15.75" customHeight="1" x14ac:dyDescent="0.25">
      <c r="A7" s="347" t="s">
        <v>219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</row>
    <row r="8" spans="1:16" ht="12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343"/>
      <c r="M8" s="343"/>
      <c r="N8" s="343"/>
      <c r="O8" s="343"/>
    </row>
    <row r="9" spans="1:16" s="7" customFormat="1" ht="29.25" customHeight="1" x14ac:dyDescent="0.25">
      <c r="A9" s="335" t="s">
        <v>220</v>
      </c>
      <c r="B9" s="335" t="s">
        <v>221</v>
      </c>
      <c r="C9" s="335" t="s">
        <v>222</v>
      </c>
      <c r="D9" s="335"/>
      <c r="E9" s="335"/>
      <c r="F9" s="335" t="s">
        <v>223</v>
      </c>
      <c r="G9" s="335"/>
      <c r="H9" s="335"/>
      <c r="I9" s="335"/>
      <c r="J9" s="335" t="s">
        <v>224</v>
      </c>
      <c r="K9" s="335"/>
      <c r="L9" s="335"/>
      <c r="M9" s="336" t="s">
        <v>225</v>
      </c>
      <c r="N9" s="337"/>
      <c r="O9" s="335" t="s">
        <v>226</v>
      </c>
      <c r="P9" s="335" t="s">
        <v>2</v>
      </c>
    </row>
    <row r="10" spans="1:16" s="7" customFormat="1" ht="48.75" customHeight="1" x14ac:dyDescent="0.25">
      <c r="A10" s="335"/>
      <c r="B10" s="335"/>
      <c r="C10" s="8" t="s">
        <v>3</v>
      </c>
      <c r="D10" s="8" t="s">
        <v>227</v>
      </c>
      <c r="E10" s="8" t="s">
        <v>4</v>
      </c>
      <c r="F10" s="8" t="s">
        <v>228</v>
      </c>
      <c r="G10" s="8" t="s">
        <v>4</v>
      </c>
      <c r="H10" s="8" t="s">
        <v>229</v>
      </c>
      <c r="I10" s="8" t="s">
        <v>4</v>
      </c>
      <c r="J10" s="8" t="s">
        <v>230</v>
      </c>
      <c r="K10" s="8" t="s">
        <v>231</v>
      </c>
      <c r="L10" s="8" t="s">
        <v>232</v>
      </c>
      <c r="M10" s="8" t="s">
        <v>233</v>
      </c>
      <c r="N10" s="8" t="s">
        <v>234</v>
      </c>
      <c r="O10" s="335"/>
      <c r="P10" s="335"/>
    </row>
    <row r="11" spans="1:16" s="12" customFormat="1" ht="20.25" customHeight="1" x14ac:dyDescent="0.25">
      <c r="A11" s="9"/>
      <c r="B11" s="8" t="s">
        <v>235</v>
      </c>
      <c r="C11" s="10"/>
      <c r="D11" s="10"/>
      <c r="E11" s="11"/>
      <c r="F11" s="10"/>
      <c r="G11" s="11"/>
      <c r="H11" s="10"/>
      <c r="I11" s="11"/>
      <c r="J11" s="10"/>
      <c r="K11" s="10"/>
      <c r="L11" s="10"/>
      <c r="M11" s="10">
        <f>M13+M15+M17+M19+M23+M30+M32+M35+M38+M42+M47+M53+M57+M59+M62+M66+M76+M81+M84+M88+M91+M95+M97</f>
        <v>57</v>
      </c>
      <c r="N11" s="10">
        <f>N13+N15+N17+N19+N23+N30+N32+N35+N38+N42+N47+N53+N57+N59+N62+N66+N76+N81+N84+N88+N91+N95+N97</f>
        <v>57</v>
      </c>
      <c r="O11" s="9"/>
      <c r="P11" s="9"/>
    </row>
    <row r="12" spans="1:16" s="331" customFormat="1" ht="20.25" customHeight="1" x14ac:dyDescent="0.2">
      <c r="A12" s="281" t="s">
        <v>6</v>
      </c>
      <c r="B12" s="282" t="s">
        <v>8</v>
      </c>
      <c r="C12" s="327"/>
      <c r="D12" s="327"/>
      <c r="E12" s="328"/>
      <c r="F12" s="327"/>
      <c r="G12" s="328"/>
      <c r="H12" s="327"/>
      <c r="I12" s="328"/>
      <c r="J12" s="329"/>
      <c r="K12" s="330"/>
      <c r="L12" s="330"/>
      <c r="M12" s="281"/>
      <c r="N12" s="22"/>
      <c r="O12" s="283"/>
      <c r="P12" s="263"/>
    </row>
    <row r="13" spans="1:16" s="15" customFormat="1" ht="20.25" customHeight="1" x14ac:dyDescent="0.25">
      <c r="A13" s="274">
        <v>1</v>
      </c>
      <c r="B13" s="286" t="s">
        <v>23</v>
      </c>
      <c r="C13" s="312"/>
      <c r="D13" s="313"/>
      <c r="E13" s="17"/>
      <c r="F13" s="313"/>
      <c r="G13" s="18"/>
      <c r="H13" s="314"/>
      <c r="I13" s="19"/>
      <c r="J13" s="30"/>
      <c r="K13" s="20"/>
      <c r="L13" s="21"/>
      <c r="M13" s="274">
        <v>1</v>
      </c>
      <c r="N13" s="22">
        <v>1</v>
      </c>
      <c r="O13" s="274" t="s">
        <v>6</v>
      </c>
      <c r="P13" s="349"/>
    </row>
    <row r="14" spans="1:16" ht="20.25" customHeight="1" x14ac:dyDescent="0.25">
      <c r="A14" s="266"/>
      <c r="B14" s="267" t="s">
        <v>42</v>
      </c>
      <c r="C14" s="31"/>
      <c r="D14" s="32"/>
      <c r="E14" s="23"/>
      <c r="F14" s="32"/>
      <c r="G14" s="24"/>
      <c r="H14" s="25"/>
      <c r="I14" s="26"/>
      <c r="J14" s="33"/>
      <c r="K14" s="27"/>
      <c r="L14" s="28"/>
      <c r="M14" s="266" t="s">
        <v>39</v>
      </c>
      <c r="N14" s="29" t="s">
        <v>39</v>
      </c>
      <c r="O14" s="266"/>
      <c r="P14" s="349"/>
    </row>
    <row r="15" spans="1:16" s="15" customFormat="1" ht="20.25" customHeight="1" x14ac:dyDescent="0.25">
      <c r="A15" s="274">
        <v>2</v>
      </c>
      <c r="B15" s="286" t="s">
        <v>17</v>
      </c>
      <c r="C15" s="312"/>
      <c r="D15" s="313"/>
      <c r="E15" s="17"/>
      <c r="F15" s="313"/>
      <c r="G15" s="18"/>
      <c r="H15" s="314"/>
      <c r="I15" s="19"/>
      <c r="J15" s="30"/>
      <c r="K15" s="20"/>
      <c r="L15" s="21"/>
      <c r="M15" s="274">
        <v>1</v>
      </c>
      <c r="N15" s="22">
        <v>1</v>
      </c>
      <c r="O15" s="274" t="s">
        <v>6</v>
      </c>
      <c r="P15" s="349"/>
    </row>
    <row r="16" spans="1:16" ht="20.25" customHeight="1" x14ac:dyDescent="0.25">
      <c r="A16" s="175"/>
      <c r="B16" s="267" t="s">
        <v>45</v>
      </c>
      <c r="C16" s="16"/>
      <c r="D16" s="16"/>
      <c r="E16" s="34"/>
      <c r="F16" s="16"/>
      <c r="G16" s="35"/>
      <c r="H16" s="16"/>
      <c r="I16" s="36"/>
      <c r="J16" s="36"/>
      <c r="K16" s="37"/>
      <c r="L16" s="38"/>
      <c r="M16" s="175" t="s">
        <v>39</v>
      </c>
      <c r="N16" s="308" t="s">
        <v>39</v>
      </c>
      <c r="O16" s="175"/>
      <c r="P16" s="349"/>
    </row>
    <row r="17" spans="1:16" s="15" customFormat="1" ht="20.25" customHeight="1" x14ac:dyDescent="0.25">
      <c r="A17" s="274">
        <v>3</v>
      </c>
      <c r="B17" s="286" t="s">
        <v>46</v>
      </c>
      <c r="C17" s="39"/>
      <c r="D17" s="39"/>
      <c r="E17" s="34"/>
      <c r="F17" s="39"/>
      <c r="G17" s="35"/>
      <c r="H17" s="39"/>
      <c r="I17" s="36"/>
      <c r="J17" s="36"/>
      <c r="K17" s="37"/>
      <c r="L17" s="38"/>
      <c r="M17" s="274">
        <v>1</v>
      </c>
      <c r="N17" s="8">
        <v>1</v>
      </c>
      <c r="O17" s="274" t="s">
        <v>6</v>
      </c>
      <c r="P17" s="349"/>
    </row>
    <row r="18" spans="1:16" ht="20.25" customHeight="1" x14ac:dyDescent="0.25">
      <c r="A18" s="266"/>
      <c r="B18" s="269" t="s">
        <v>47</v>
      </c>
      <c r="C18" s="41"/>
      <c r="D18" s="41"/>
      <c r="E18" s="42"/>
      <c r="F18" s="43"/>
      <c r="G18" s="44"/>
      <c r="H18" s="41"/>
      <c r="I18" s="45"/>
      <c r="J18" s="45"/>
      <c r="K18" s="46"/>
      <c r="L18" s="45"/>
      <c r="M18" s="266" t="s">
        <v>39</v>
      </c>
      <c r="N18" s="47" t="s">
        <v>39</v>
      </c>
      <c r="O18" s="266"/>
      <c r="P18" s="349"/>
    </row>
    <row r="19" spans="1:16" s="15" customFormat="1" ht="20.25" customHeight="1" x14ac:dyDescent="0.25">
      <c r="A19" s="274">
        <v>4</v>
      </c>
      <c r="B19" s="286" t="s">
        <v>48</v>
      </c>
      <c r="C19" s="315"/>
      <c r="D19" s="315"/>
      <c r="E19" s="316"/>
      <c r="F19" s="149"/>
      <c r="G19" s="317"/>
      <c r="H19" s="149"/>
      <c r="I19" s="54"/>
      <c r="J19" s="54"/>
      <c r="K19" s="318"/>
      <c r="L19" s="211"/>
      <c r="M19" s="274">
        <v>3</v>
      </c>
      <c r="N19" s="13">
        <v>3</v>
      </c>
      <c r="O19" s="274" t="s">
        <v>6</v>
      </c>
      <c r="P19" s="349"/>
    </row>
    <row r="20" spans="1:16" ht="20.25" customHeight="1" x14ac:dyDescent="0.25">
      <c r="A20" s="266"/>
      <c r="B20" s="288" t="s">
        <v>50</v>
      </c>
      <c r="C20" s="49"/>
      <c r="D20" s="49"/>
      <c r="E20" s="42"/>
      <c r="F20" s="41"/>
      <c r="G20" s="50"/>
      <c r="H20" s="41"/>
      <c r="I20" s="45"/>
      <c r="J20" s="45"/>
      <c r="K20" s="51"/>
      <c r="L20" s="52"/>
      <c r="M20" s="266" t="s">
        <v>39</v>
      </c>
      <c r="N20" s="47" t="s">
        <v>39</v>
      </c>
      <c r="O20" s="266"/>
      <c r="P20" s="349"/>
    </row>
    <row r="21" spans="1:16" ht="20.25" customHeight="1" x14ac:dyDescent="0.25">
      <c r="A21" s="266"/>
      <c r="B21" s="288" t="s">
        <v>51</v>
      </c>
      <c r="C21" s="49"/>
      <c r="D21" s="49"/>
      <c r="E21" s="42"/>
      <c r="F21" s="41"/>
      <c r="G21" s="50"/>
      <c r="H21" s="41"/>
      <c r="I21" s="45"/>
      <c r="J21" s="45"/>
      <c r="K21" s="51"/>
      <c r="L21" s="52"/>
      <c r="M21" s="266" t="s">
        <v>39</v>
      </c>
      <c r="N21" s="47" t="s">
        <v>39</v>
      </c>
      <c r="O21" s="266"/>
      <c r="P21" s="349"/>
    </row>
    <row r="22" spans="1:16" ht="20.25" customHeight="1" x14ac:dyDescent="0.25">
      <c r="A22" s="266"/>
      <c r="B22" s="288" t="s">
        <v>52</v>
      </c>
      <c r="C22" s="53"/>
      <c r="D22" s="53"/>
      <c r="E22" s="34"/>
      <c r="F22" s="39"/>
      <c r="G22" s="35"/>
      <c r="H22" s="39"/>
      <c r="I22" s="54"/>
      <c r="J22" s="54"/>
      <c r="K22" s="37"/>
      <c r="L22" s="38"/>
      <c r="M22" s="266" t="s">
        <v>39</v>
      </c>
      <c r="N22" s="88" t="s">
        <v>39</v>
      </c>
      <c r="O22" s="266"/>
      <c r="P22" s="349"/>
    </row>
    <row r="23" spans="1:16" s="15" customFormat="1" ht="20.25" customHeight="1" x14ac:dyDescent="0.25">
      <c r="A23" s="274">
        <v>5</v>
      </c>
      <c r="B23" s="286" t="s">
        <v>25</v>
      </c>
      <c r="C23" s="149"/>
      <c r="D23" s="149"/>
      <c r="E23" s="316"/>
      <c r="F23" s="149"/>
      <c r="G23" s="150"/>
      <c r="H23" s="149"/>
      <c r="I23" s="54"/>
      <c r="J23" s="54"/>
      <c r="K23" s="318"/>
      <c r="L23" s="54"/>
      <c r="M23" s="274">
        <v>6</v>
      </c>
      <c r="N23" s="13">
        <v>6</v>
      </c>
      <c r="O23" s="274" t="s">
        <v>6</v>
      </c>
      <c r="P23" s="349"/>
    </row>
    <row r="24" spans="1:16" ht="20.25" customHeight="1" x14ac:dyDescent="0.25">
      <c r="A24" s="266"/>
      <c r="B24" s="267" t="s">
        <v>53</v>
      </c>
      <c r="C24" s="48"/>
      <c r="D24" s="48"/>
      <c r="E24" s="34"/>
      <c r="F24" s="39"/>
      <c r="G24" s="35"/>
      <c r="H24" s="39"/>
      <c r="I24" s="54"/>
      <c r="J24" s="36"/>
      <c r="K24" s="37"/>
      <c r="L24" s="38"/>
      <c r="M24" s="266" t="s">
        <v>39</v>
      </c>
      <c r="N24" s="88" t="s">
        <v>39</v>
      </c>
      <c r="O24" s="266"/>
      <c r="P24" s="349"/>
    </row>
    <row r="25" spans="1:16" ht="20.25" customHeight="1" x14ac:dyDescent="0.25">
      <c r="A25" s="266"/>
      <c r="B25" s="267" t="s">
        <v>54</v>
      </c>
      <c r="C25" s="41"/>
      <c r="D25" s="55"/>
      <c r="E25" s="56"/>
      <c r="F25" s="57"/>
      <c r="G25" s="58"/>
      <c r="H25" s="57"/>
      <c r="I25" s="59"/>
      <c r="J25" s="59"/>
      <c r="K25" s="60"/>
      <c r="L25" s="60"/>
      <c r="M25" s="266" t="s">
        <v>39</v>
      </c>
      <c r="N25" s="61" t="s">
        <v>39</v>
      </c>
      <c r="O25" s="266"/>
      <c r="P25" s="349"/>
    </row>
    <row r="26" spans="1:16" ht="20.25" customHeight="1" x14ac:dyDescent="0.25">
      <c r="A26" s="266"/>
      <c r="B26" s="267" t="s">
        <v>55</v>
      </c>
      <c r="C26" s="62"/>
      <c r="D26" s="62"/>
      <c r="E26" s="63"/>
      <c r="F26" s="62"/>
      <c r="G26" s="64"/>
      <c r="H26" s="62"/>
      <c r="I26" s="65"/>
      <c r="J26" s="38"/>
      <c r="K26" s="66"/>
      <c r="L26" s="67"/>
      <c r="M26" s="266" t="s">
        <v>39</v>
      </c>
      <c r="N26" s="309" t="s">
        <v>39</v>
      </c>
      <c r="O26" s="266"/>
      <c r="P26" s="349"/>
    </row>
    <row r="27" spans="1:16" ht="20.25" customHeight="1" x14ac:dyDescent="0.25">
      <c r="A27" s="266"/>
      <c r="B27" s="267" t="s">
        <v>56</v>
      </c>
      <c r="C27" s="69"/>
      <c r="D27" s="69"/>
      <c r="E27" s="70"/>
      <c r="F27" s="71"/>
      <c r="G27" s="72"/>
      <c r="H27" s="69"/>
      <c r="I27" s="73"/>
      <c r="J27" s="67"/>
      <c r="K27" s="66"/>
      <c r="L27" s="67"/>
      <c r="M27" s="266" t="s">
        <v>39</v>
      </c>
      <c r="N27" s="80" t="s">
        <v>39</v>
      </c>
      <c r="O27" s="266"/>
      <c r="P27" s="349"/>
    </row>
    <row r="28" spans="1:16" ht="20.25" customHeight="1" x14ac:dyDescent="0.25">
      <c r="A28" s="266"/>
      <c r="B28" s="267" t="s">
        <v>57</v>
      </c>
      <c r="C28" s="75"/>
      <c r="D28" s="75"/>
      <c r="E28" s="70"/>
      <c r="F28" s="75"/>
      <c r="G28" s="76"/>
      <c r="H28" s="75"/>
      <c r="I28" s="77"/>
      <c r="J28" s="78"/>
      <c r="K28" s="79"/>
      <c r="L28" s="78"/>
      <c r="M28" s="266" t="s">
        <v>39</v>
      </c>
      <c r="N28" s="79" t="s">
        <v>39</v>
      </c>
      <c r="O28" s="266"/>
      <c r="P28" s="349"/>
    </row>
    <row r="29" spans="1:16" ht="20.25" customHeight="1" x14ac:dyDescent="0.25">
      <c r="A29" s="266"/>
      <c r="B29" s="267" t="s">
        <v>43</v>
      </c>
      <c r="C29" s="75"/>
      <c r="D29" s="75"/>
      <c r="E29" s="70"/>
      <c r="F29" s="75"/>
      <c r="G29" s="76"/>
      <c r="H29" s="75"/>
      <c r="I29" s="77"/>
      <c r="J29" s="78"/>
      <c r="K29" s="79"/>
      <c r="L29" s="78"/>
      <c r="M29" s="266" t="s">
        <v>39</v>
      </c>
      <c r="N29" s="80" t="s">
        <v>39</v>
      </c>
      <c r="O29" s="266"/>
      <c r="P29" s="349"/>
    </row>
    <row r="30" spans="1:16" s="7" customFormat="1" ht="20.25" customHeight="1" x14ac:dyDescent="0.25">
      <c r="A30" s="274">
        <v>6</v>
      </c>
      <c r="B30" s="286" t="s">
        <v>18</v>
      </c>
      <c r="C30" s="53"/>
      <c r="D30" s="53"/>
      <c r="E30" s="34"/>
      <c r="F30" s="53"/>
      <c r="G30" s="35"/>
      <c r="H30" s="53"/>
      <c r="I30" s="36"/>
      <c r="J30" s="92"/>
      <c r="K30" s="100"/>
      <c r="L30" s="101"/>
      <c r="M30" s="274">
        <v>1</v>
      </c>
      <c r="N30" s="100">
        <v>1</v>
      </c>
      <c r="O30" s="274" t="s">
        <v>6</v>
      </c>
      <c r="P30" s="349"/>
    </row>
    <row r="31" spans="1:16" s="7" customFormat="1" ht="20.25" customHeight="1" x14ac:dyDescent="0.25">
      <c r="A31" s="266"/>
      <c r="B31" s="269" t="s">
        <v>214</v>
      </c>
      <c r="C31" s="89"/>
      <c r="D31" s="89"/>
      <c r="E31" s="34"/>
      <c r="F31" s="90"/>
      <c r="G31" s="91"/>
      <c r="H31" s="90"/>
      <c r="I31" s="36"/>
      <c r="J31" s="92"/>
      <c r="K31" s="8"/>
      <c r="L31" s="38"/>
      <c r="M31" s="266" t="s">
        <v>39</v>
      </c>
      <c r="N31" s="88" t="s">
        <v>39</v>
      </c>
      <c r="O31" s="266"/>
      <c r="P31" s="349"/>
    </row>
    <row r="32" spans="1:16" s="7" customFormat="1" ht="20.25" customHeight="1" x14ac:dyDescent="0.25">
      <c r="A32" s="274">
        <v>7</v>
      </c>
      <c r="B32" s="286" t="s">
        <v>24</v>
      </c>
      <c r="C32" s="53"/>
      <c r="D32" s="53"/>
      <c r="E32" s="34"/>
      <c r="F32" s="53"/>
      <c r="G32" s="35"/>
      <c r="H32" s="53"/>
      <c r="I32" s="36"/>
      <c r="J32" s="92"/>
      <c r="K32" s="100"/>
      <c r="L32" s="101"/>
      <c r="M32" s="274">
        <v>2</v>
      </c>
      <c r="N32" s="100">
        <v>2</v>
      </c>
      <c r="O32" s="274" t="s">
        <v>6</v>
      </c>
      <c r="P32" s="349"/>
    </row>
    <row r="33" spans="1:16" s="12" customFormat="1" ht="20.25" customHeight="1" x14ac:dyDescent="0.25">
      <c r="A33" s="266"/>
      <c r="B33" s="289" t="s">
        <v>58</v>
      </c>
      <c r="C33" s="82"/>
      <c r="D33" s="82"/>
      <c r="E33" s="83"/>
      <c r="F33" s="82"/>
      <c r="G33" s="58"/>
      <c r="H33" s="82"/>
      <c r="I33" s="84"/>
      <c r="J33" s="85"/>
      <c r="K33" s="86"/>
      <c r="L33" s="87"/>
      <c r="M33" s="271" t="s">
        <v>39</v>
      </c>
      <c r="N33" s="86" t="s">
        <v>39</v>
      </c>
      <c r="O33" s="271"/>
      <c r="P33" s="349"/>
    </row>
    <row r="34" spans="1:16" s="12" customFormat="1" ht="20.25" customHeight="1" x14ac:dyDescent="0.25">
      <c r="A34" s="266"/>
      <c r="B34" s="291" t="s">
        <v>62</v>
      </c>
      <c r="C34" s="82"/>
      <c r="D34" s="82"/>
      <c r="E34" s="83"/>
      <c r="F34" s="82"/>
      <c r="G34" s="58"/>
      <c r="H34" s="82"/>
      <c r="I34" s="84"/>
      <c r="J34" s="85"/>
      <c r="K34" s="86"/>
      <c r="L34" s="87"/>
      <c r="M34" s="266" t="s">
        <v>39</v>
      </c>
      <c r="N34" s="86" t="s">
        <v>39</v>
      </c>
      <c r="O34" s="266"/>
      <c r="P34" s="349"/>
    </row>
    <row r="35" spans="1:16" s="7" customFormat="1" ht="20.25" customHeight="1" x14ac:dyDescent="0.25">
      <c r="A35" s="274">
        <v>8</v>
      </c>
      <c r="B35" s="286" t="s">
        <v>20</v>
      </c>
      <c r="C35" s="53"/>
      <c r="D35" s="53"/>
      <c r="E35" s="34"/>
      <c r="F35" s="53"/>
      <c r="G35" s="35"/>
      <c r="H35" s="53"/>
      <c r="I35" s="36"/>
      <c r="J35" s="92"/>
      <c r="K35" s="100"/>
      <c r="L35" s="101"/>
      <c r="M35" s="274">
        <v>2</v>
      </c>
      <c r="N35" s="100">
        <v>2</v>
      </c>
      <c r="O35" s="274" t="s">
        <v>6</v>
      </c>
      <c r="P35" s="349"/>
    </row>
    <row r="36" spans="1:16" s="12" customFormat="1" ht="20.25" customHeight="1" x14ac:dyDescent="0.25">
      <c r="A36" s="271"/>
      <c r="B36" s="269" t="s">
        <v>203</v>
      </c>
      <c r="C36" s="82"/>
      <c r="D36" s="82"/>
      <c r="E36" s="83"/>
      <c r="F36" s="82"/>
      <c r="G36" s="58"/>
      <c r="H36" s="82"/>
      <c r="I36" s="84"/>
      <c r="J36" s="85"/>
      <c r="K36" s="86"/>
      <c r="L36" s="87"/>
      <c r="M36" s="266" t="s">
        <v>39</v>
      </c>
      <c r="N36" s="86" t="s">
        <v>39</v>
      </c>
      <c r="O36" s="266"/>
      <c r="P36" s="349"/>
    </row>
    <row r="37" spans="1:16" s="12" customFormat="1" ht="20.25" customHeight="1" x14ac:dyDescent="0.25">
      <c r="A37" s="271"/>
      <c r="B37" s="269" t="s">
        <v>60</v>
      </c>
      <c r="C37" s="82"/>
      <c r="D37" s="82"/>
      <c r="E37" s="83"/>
      <c r="F37" s="82"/>
      <c r="G37" s="58"/>
      <c r="H37" s="82"/>
      <c r="I37" s="84"/>
      <c r="J37" s="85"/>
      <c r="K37" s="86"/>
      <c r="L37" s="87"/>
      <c r="M37" s="266" t="s">
        <v>39</v>
      </c>
      <c r="N37" s="86" t="s">
        <v>39</v>
      </c>
      <c r="O37" s="266"/>
      <c r="P37" s="349"/>
    </row>
    <row r="38" spans="1:16" s="7" customFormat="1" ht="20.25" customHeight="1" x14ac:dyDescent="0.25">
      <c r="A38" s="274">
        <v>9</v>
      </c>
      <c r="B38" s="286" t="s">
        <v>22</v>
      </c>
      <c r="C38" s="93"/>
      <c r="D38" s="93"/>
      <c r="E38" s="34"/>
      <c r="F38" s="93"/>
      <c r="G38" s="35"/>
      <c r="H38" s="93"/>
      <c r="I38" s="36"/>
      <c r="J38" s="65"/>
      <c r="K38" s="94"/>
      <c r="L38" s="38"/>
      <c r="M38" s="274">
        <v>3</v>
      </c>
      <c r="N38" s="8">
        <v>3</v>
      </c>
      <c r="O38" s="274" t="s">
        <v>6</v>
      </c>
      <c r="P38" s="349"/>
    </row>
    <row r="39" spans="1:16" s="12" customFormat="1" ht="20.25" customHeight="1" x14ac:dyDescent="0.25">
      <c r="A39" s="266"/>
      <c r="B39" s="268" t="s">
        <v>44</v>
      </c>
      <c r="C39" s="95"/>
      <c r="D39" s="95"/>
      <c r="E39" s="83"/>
      <c r="F39" s="95"/>
      <c r="G39" s="58"/>
      <c r="H39" s="95"/>
      <c r="I39" s="84"/>
      <c r="J39" s="85"/>
      <c r="K39" s="86"/>
      <c r="L39" s="87"/>
      <c r="M39" s="266" t="s">
        <v>39</v>
      </c>
      <c r="N39" s="86" t="s">
        <v>39</v>
      </c>
      <c r="O39" s="266"/>
      <c r="P39" s="349"/>
    </row>
    <row r="40" spans="1:16" s="12" customFormat="1" ht="20.25" customHeight="1" x14ac:dyDescent="0.25">
      <c r="A40" s="266"/>
      <c r="B40" s="268" t="s">
        <v>59</v>
      </c>
      <c r="C40" s="95"/>
      <c r="D40" s="95"/>
      <c r="E40" s="83"/>
      <c r="F40" s="95"/>
      <c r="G40" s="58"/>
      <c r="H40" s="95"/>
      <c r="I40" s="84"/>
      <c r="J40" s="85"/>
      <c r="K40" s="86"/>
      <c r="L40" s="87"/>
      <c r="M40" s="266" t="s">
        <v>39</v>
      </c>
      <c r="N40" s="86" t="s">
        <v>39</v>
      </c>
      <c r="O40" s="266"/>
      <c r="P40" s="349"/>
    </row>
    <row r="41" spans="1:16" s="12" customFormat="1" ht="20.25" customHeight="1" x14ac:dyDescent="0.25">
      <c r="A41" s="266"/>
      <c r="B41" s="268" t="s">
        <v>61</v>
      </c>
      <c r="C41" s="95"/>
      <c r="D41" s="95"/>
      <c r="E41" s="83"/>
      <c r="F41" s="95"/>
      <c r="G41" s="58"/>
      <c r="H41" s="95"/>
      <c r="I41" s="84"/>
      <c r="J41" s="85"/>
      <c r="K41" s="86"/>
      <c r="L41" s="87"/>
      <c r="M41" s="266" t="s">
        <v>39</v>
      </c>
      <c r="N41" s="86" t="s">
        <v>39</v>
      </c>
      <c r="O41" s="266"/>
      <c r="P41" s="349"/>
    </row>
    <row r="42" spans="1:16" s="7" customFormat="1" ht="20.25" customHeight="1" x14ac:dyDescent="0.25">
      <c r="A42" s="274">
        <v>10</v>
      </c>
      <c r="B42" s="286" t="s">
        <v>21</v>
      </c>
      <c r="C42" s="319"/>
      <c r="D42" s="319"/>
      <c r="E42" s="34"/>
      <c r="F42" s="319"/>
      <c r="G42" s="35"/>
      <c r="H42" s="319"/>
      <c r="I42" s="36"/>
      <c r="J42" s="92"/>
      <c r="K42" s="100"/>
      <c r="L42" s="101"/>
      <c r="M42" s="274">
        <v>4</v>
      </c>
      <c r="N42" s="100">
        <v>4</v>
      </c>
      <c r="O42" s="274" t="s">
        <v>6</v>
      </c>
      <c r="P42" s="349"/>
    </row>
    <row r="43" spans="1:16" s="7" customFormat="1" ht="20.25" customHeight="1" x14ac:dyDescent="0.25">
      <c r="A43" s="266"/>
      <c r="B43" s="273" t="s">
        <v>35</v>
      </c>
      <c r="C43" s="81"/>
      <c r="D43" s="81"/>
      <c r="E43" s="34"/>
      <c r="F43" s="81"/>
      <c r="G43" s="35"/>
      <c r="H43" s="81"/>
      <c r="I43" s="36"/>
      <c r="J43" s="65"/>
      <c r="K43" s="8"/>
      <c r="L43" s="38"/>
      <c r="M43" s="292" t="s">
        <v>39</v>
      </c>
      <c r="N43" s="88" t="s">
        <v>39</v>
      </c>
      <c r="O43" s="266"/>
      <c r="P43" s="349"/>
    </row>
    <row r="44" spans="1:16" s="12" customFormat="1" ht="20.25" customHeight="1" x14ac:dyDescent="0.25">
      <c r="A44" s="266"/>
      <c r="B44" s="273" t="s">
        <v>36</v>
      </c>
      <c r="C44" s="96"/>
      <c r="D44" s="55"/>
      <c r="E44" s="83"/>
      <c r="F44" s="55"/>
      <c r="G44" s="58"/>
      <c r="H44" s="55"/>
      <c r="I44" s="84"/>
      <c r="J44" s="85"/>
      <c r="K44" s="86"/>
      <c r="L44" s="87"/>
      <c r="M44" s="292" t="s">
        <v>39</v>
      </c>
      <c r="N44" s="86" t="s">
        <v>39</v>
      </c>
      <c r="O44" s="266"/>
      <c r="P44" s="349"/>
    </row>
    <row r="45" spans="1:16" s="12" customFormat="1" ht="20.25" customHeight="1" x14ac:dyDescent="0.25">
      <c r="A45" s="266"/>
      <c r="B45" s="273" t="s">
        <v>37</v>
      </c>
      <c r="C45" s="96"/>
      <c r="D45" s="55"/>
      <c r="E45" s="83"/>
      <c r="F45" s="55"/>
      <c r="G45" s="58"/>
      <c r="H45" s="55"/>
      <c r="I45" s="84"/>
      <c r="J45" s="85"/>
      <c r="K45" s="86"/>
      <c r="L45" s="87"/>
      <c r="M45" s="292" t="s">
        <v>39</v>
      </c>
      <c r="N45" s="86" t="s">
        <v>39</v>
      </c>
      <c r="O45" s="266"/>
      <c r="P45" s="349"/>
    </row>
    <row r="46" spans="1:16" s="7" customFormat="1" ht="20.25" customHeight="1" x14ac:dyDescent="0.25">
      <c r="A46" s="266"/>
      <c r="B46" s="273" t="s">
        <v>38</v>
      </c>
      <c r="C46" s="16"/>
      <c r="D46" s="16"/>
      <c r="E46" s="34"/>
      <c r="F46" s="97"/>
      <c r="G46" s="35"/>
      <c r="H46" s="39"/>
      <c r="I46" s="36"/>
      <c r="J46" s="65"/>
      <c r="K46" s="8"/>
      <c r="L46" s="38"/>
      <c r="M46" s="292" t="s">
        <v>39</v>
      </c>
      <c r="N46" s="88" t="s">
        <v>39</v>
      </c>
      <c r="O46" s="266"/>
      <c r="P46" s="349"/>
    </row>
    <row r="47" spans="1:16" s="7" customFormat="1" ht="20.25" customHeight="1" x14ac:dyDescent="0.25">
      <c r="A47" s="293">
        <v>11</v>
      </c>
      <c r="B47" s="294" t="s">
        <v>26</v>
      </c>
      <c r="C47" s="210"/>
      <c r="D47" s="210"/>
      <c r="E47" s="102"/>
      <c r="F47" s="210"/>
      <c r="G47" s="35"/>
      <c r="H47" s="210"/>
      <c r="I47" s="36"/>
      <c r="J47" s="104"/>
      <c r="K47" s="100"/>
      <c r="L47" s="101"/>
      <c r="M47" s="274">
        <f>COUNTIF(M48:M51,"x")</f>
        <v>4</v>
      </c>
      <c r="N47" s="100">
        <v>4</v>
      </c>
      <c r="O47" s="274" t="s">
        <v>15</v>
      </c>
      <c r="P47" s="349"/>
    </row>
    <row r="48" spans="1:16" s="7" customFormat="1" ht="20.25" customHeight="1" x14ac:dyDescent="0.25">
      <c r="A48" s="295"/>
      <c r="B48" s="268" t="s">
        <v>10</v>
      </c>
      <c r="C48" s="110"/>
      <c r="D48" s="110"/>
      <c r="E48" s="111"/>
      <c r="F48" s="110"/>
      <c r="G48" s="108"/>
      <c r="H48" s="110"/>
      <c r="I48" s="112"/>
      <c r="J48" s="104"/>
      <c r="K48" s="100"/>
      <c r="L48" s="101"/>
      <c r="M48" s="266" t="s">
        <v>39</v>
      </c>
      <c r="N48" s="86" t="s">
        <v>39</v>
      </c>
      <c r="O48" s="266"/>
      <c r="P48" s="349"/>
    </row>
    <row r="49" spans="1:16" s="7" customFormat="1" ht="20.25" customHeight="1" x14ac:dyDescent="0.25">
      <c r="A49" s="295"/>
      <c r="B49" s="268" t="s">
        <v>11</v>
      </c>
      <c r="C49" s="82"/>
      <c r="D49" s="82"/>
      <c r="E49" s="109"/>
      <c r="F49" s="82"/>
      <c r="G49" s="106"/>
      <c r="H49" s="82"/>
      <c r="I49" s="107"/>
      <c r="J49" s="107"/>
      <c r="K49" s="86"/>
      <c r="L49" s="87"/>
      <c r="M49" s="266" t="s">
        <v>39</v>
      </c>
      <c r="N49" s="86" t="s">
        <v>39</v>
      </c>
      <c r="O49" s="266"/>
      <c r="P49" s="349"/>
    </row>
    <row r="50" spans="1:16" s="7" customFormat="1" ht="20.25" customHeight="1" x14ac:dyDescent="0.25">
      <c r="A50" s="295"/>
      <c r="B50" s="270" t="s">
        <v>12</v>
      </c>
      <c r="C50" s="82"/>
      <c r="D50" s="82"/>
      <c r="E50" s="109"/>
      <c r="F50" s="82"/>
      <c r="G50" s="106"/>
      <c r="H50" s="82"/>
      <c r="I50" s="107"/>
      <c r="J50" s="107"/>
      <c r="K50" s="86"/>
      <c r="L50" s="87"/>
      <c r="M50" s="266" t="s">
        <v>39</v>
      </c>
      <c r="N50" s="86" t="s">
        <v>39</v>
      </c>
      <c r="O50" s="266"/>
      <c r="P50" s="349"/>
    </row>
    <row r="51" spans="1:16" s="113" customFormat="1" ht="20.25" customHeight="1" x14ac:dyDescent="0.25">
      <c r="A51" s="295"/>
      <c r="B51" s="268" t="s">
        <v>13</v>
      </c>
      <c r="C51" s="53"/>
      <c r="D51" s="53"/>
      <c r="E51" s="102"/>
      <c r="F51" s="53"/>
      <c r="G51" s="103"/>
      <c r="H51" s="53"/>
      <c r="I51" s="104"/>
      <c r="J51" s="104"/>
      <c r="K51" s="100"/>
      <c r="L51" s="101"/>
      <c r="M51" s="266" t="s">
        <v>39</v>
      </c>
      <c r="N51" s="86" t="s">
        <v>39</v>
      </c>
      <c r="O51" s="266"/>
      <c r="P51" s="349"/>
    </row>
    <row r="52" spans="1:16" s="326" customFormat="1" ht="20.25" customHeight="1" x14ac:dyDescent="0.2">
      <c r="A52" s="264" t="s">
        <v>15</v>
      </c>
      <c r="B52" s="265" t="s">
        <v>81</v>
      </c>
      <c r="C52" s="213"/>
      <c r="D52" s="320"/>
      <c r="E52" s="321"/>
      <c r="F52" s="320"/>
      <c r="G52" s="322"/>
      <c r="H52" s="320"/>
      <c r="I52" s="323"/>
      <c r="J52" s="324"/>
      <c r="K52" s="1"/>
      <c r="L52" s="325"/>
      <c r="M52" s="284"/>
      <c r="N52" s="231"/>
      <c r="O52" s="284"/>
      <c r="P52" s="349"/>
    </row>
    <row r="53" spans="1:16" s="15" customFormat="1" ht="20.25" customHeight="1" x14ac:dyDescent="0.25">
      <c r="A53" s="290">
        <v>1</v>
      </c>
      <c r="B53" s="297" t="s">
        <v>258</v>
      </c>
      <c r="C53" s="39"/>
      <c r="D53" s="117"/>
      <c r="E53" s="114"/>
      <c r="F53" s="117"/>
      <c r="G53" s="115"/>
      <c r="H53" s="117"/>
      <c r="I53" s="116"/>
      <c r="J53" s="65"/>
      <c r="K53" s="8"/>
      <c r="L53" s="38"/>
      <c r="M53" s="274">
        <v>2</v>
      </c>
      <c r="N53" s="8">
        <v>2</v>
      </c>
      <c r="O53" s="274" t="s">
        <v>15</v>
      </c>
      <c r="P53" s="349"/>
    </row>
    <row r="54" spans="1:16" ht="20.25" customHeight="1" x14ac:dyDescent="0.25">
      <c r="A54" s="271"/>
      <c r="B54" s="270" t="s">
        <v>177</v>
      </c>
      <c r="C54" s="117"/>
      <c r="D54" s="117"/>
      <c r="E54" s="34"/>
      <c r="F54" s="117"/>
      <c r="G54" s="35"/>
      <c r="H54" s="117"/>
      <c r="I54" s="36"/>
      <c r="J54" s="65"/>
      <c r="K54" s="8"/>
      <c r="L54" s="38"/>
      <c r="M54" s="266" t="s">
        <v>39</v>
      </c>
      <c r="N54" s="88" t="s">
        <v>39</v>
      </c>
      <c r="O54" s="266"/>
      <c r="P54" s="349"/>
    </row>
    <row r="55" spans="1:16" ht="20.25" customHeight="1" x14ac:dyDescent="0.25">
      <c r="A55" s="271"/>
      <c r="B55" s="270" t="s">
        <v>178</v>
      </c>
      <c r="C55" s="121"/>
      <c r="D55" s="121"/>
      <c r="E55" s="118"/>
      <c r="F55" s="121"/>
      <c r="G55" s="119"/>
      <c r="H55" s="121"/>
      <c r="I55" s="120"/>
      <c r="J55" s="98"/>
      <c r="K55" s="88"/>
      <c r="L55" s="99"/>
      <c r="M55" s="266" t="s">
        <v>39</v>
      </c>
      <c r="N55" s="88" t="s">
        <v>39</v>
      </c>
      <c r="O55" s="266"/>
      <c r="P55" s="349"/>
    </row>
    <row r="56" spans="1:16" s="326" customFormat="1" ht="20.25" customHeight="1" x14ac:dyDescent="0.2">
      <c r="A56" s="283" t="s">
        <v>7</v>
      </c>
      <c r="B56" s="285" t="s">
        <v>92</v>
      </c>
      <c r="C56" s="332"/>
      <c r="D56" s="239"/>
      <c r="E56" s="239"/>
      <c r="F56" s="239"/>
      <c r="G56" s="239"/>
      <c r="H56" s="239"/>
      <c r="I56" s="239"/>
      <c r="J56" s="239"/>
      <c r="K56" s="243"/>
      <c r="L56" s="243"/>
      <c r="M56" s="310"/>
      <c r="N56" s="243"/>
      <c r="O56" s="310"/>
      <c r="P56" s="349"/>
    </row>
    <row r="57" spans="1:16" s="15" customFormat="1" ht="20.25" customHeight="1" x14ac:dyDescent="0.25">
      <c r="A57" s="274">
        <v>1</v>
      </c>
      <c r="B57" s="296" t="s">
        <v>82</v>
      </c>
      <c r="C57" s="212"/>
      <c r="D57" s="149"/>
      <c r="E57" s="149"/>
      <c r="F57" s="149"/>
      <c r="G57" s="149"/>
      <c r="H57" s="149"/>
      <c r="I57" s="149"/>
      <c r="J57" s="149"/>
      <c r="K57" s="13"/>
      <c r="L57" s="13"/>
      <c r="M57" s="274">
        <v>1</v>
      </c>
      <c r="N57" s="13">
        <v>1</v>
      </c>
      <c r="O57" s="274" t="s">
        <v>6</v>
      </c>
      <c r="P57" s="349"/>
    </row>
    <row r="58" spans="1:16" ht="20.25" customHeight="1" x14ac:dyDescent="0.25">
      <c r="A58" s="266"/>
      <c r="B58" s="273" t="s">
        <v>180</v>
      </c>
      <c r="C58" s="40"/>
      <c r="D58" s="41"/>
      <c r="E58" s="41"/>
      <c r="F58" s="41"/>
      <c r="G58" s="41"/>
      <c r="H58" s="41"/>
      <c r="I58" s="41"/>
      <c r="J58" s="41"/>
      <c r="K58" s="47"/>
      <c r="L58" s="47"/>
      <c r="M58" s="266" t="s">
        <v>39</v>
      </c>
      <c r="N58" s="47" t="s">
        <v>39</v>
      </c>
      <c r="O58" s="266"/>
      <c r="P58" s="349"/>
    </row>
    <row r="59" spans="1:16" s="15" customFormat="1" ht="20.25" customHeight="1" x14ac:dyDescent="0.25">
      <c r="A59" s="274">
        <v>2</v>
      </c>
      <c r="B59" s="296" t="s">
        <v>83</v>
      </c>
      <c r="C59" s="212"/>
      <c r="D59" s="149"/>
      <c r="E59" s="149"/>
      <c r="F59" s="149"/>
      <c r="G59" s="149"/>
      <c r="H59" s="149"/>
      <c r="I59" s="149"/>
      <c r="J59" s="149"/>
      <c r="K59" s="13"/>
      <c r="L59" s="13"/>
      <c r="M59" s="274">
        <v>1</v>
      </c>
      <c r="N59" s="13">
        <v>1</v>
      </c>
      <c r="O59" s="274" t="s">
        <v>6</v>
      </c>
      <c r="P59" s="349"/>
    </row>
    <row r="60" spans="1:16" ht="20.25" customHeight="1" x14ac:dyDescent="0.25">
      <c r="A60" s="266"/>
      <c r="B60" s="298" t="s">
        <v>181</v>
      </c>
      <c r="C60" s="40"/>
      <c r="D60" s="41"/>
      <c r="E60" s="41"/>
      <c r="F60" s="41"/>
      <c r="G60" s="41"/>
      <c r="H60" s="41"/>
      <c r="I60" s="41"/>
      <c r="J60" s="41"/>
      <c r="K60" s="47"/>
      <c r="L60" s="47"/>
      <c r="M60" s="266" t="s">
        <v>39</v>
      </c>
      <c r="N60" s="47" t="s">
        <v>39</v>
      </c>
      <c r="O60" s="266"/>
      <c r="P60" s="349"/>
    </row>
    <row r="61" spans="1:16" s="331" customFormat="1" ht="20.25" customHeight="1" x14ac:dyDescent="0.2">
      <c r="A61" s="264" t="s">
        <v>63</v>
      </c>
      <c r="B61" s="265" t="s">
        <v>123</v>
      </c>
      <c r="C61" s="333"/>
      <c r="D61" s="334"/>
      <c r="E61" s="334"/>
      <c r="F61" s="334"/>
      <c r="G61" s="334"/>
      <c r="H61" s="334"/>
      <c r="I61" s="334"/>
      <c r="J61" s="334"/>
      <c r="K61" s="263"/>
      <c r="L61" s="263"/>
      <c r="M61" s="311"/>
      <c r="N61" s="243"/>
      <c r="O61" s="284"/>
      <c r="P61" s="349"/>
    </row>
    <row r="62" spans="1:16" s="15" customFormat="1" ht="20.25" customHeight="1" x14ac:dyDescent="0.25">
      <c r="A62" s="287">
        <v>1</v>
      </c>
      <c r="B62" s="300" t="s">
        <v>112</v>
      </c>
      <c r="C62" s="212"/>
      <c r="D62" s="149"/>
      <c r="E62" s="149"/>
      <c r="F62" s="149"/>
      <c r="G62" s="149"/>
      <c r="H62" s="149"/>
      <c r="I62" s="149"/>
      <c r="J62" s="149"/>
      <c r="K62" s="13"/>
      <c r="L62" s="13"/>
      <c r="M62" s="274">
        <v>3</v>
      </c>
      <c r="N62" s="13">
        <v>3</v>
      </c>
      <c r="O62" s="274" t="s">
        <v>15</v>
      </c>
      <c r="P62" s="349"/>
    </row>
    <row r="63" spans="1:16" ht="20.25" customHeight="1" x14ac:dyDescent="0.25">
      <c r="A63" s="175"/>
      <c r="B63" s="268" t="s">
        <v>182</v>
      </c>
      <c r="C63" s="40"/>
      <c r="D63" s="41"/>
      <c r="E63" s="41"/>
      <c r="F63" s="41"/>
      <c r="G63" s="41"/>
      <c r="H63" s="41"/>
      <c r="I63" s="41"/>
      <c r="J63" s="41"/>
      <c r="K63" s="47"/>
      <c r="L63" s="47"/>
      <c r="M63" s="266" t="s">
        <v>39</v>
      </c>
      <c r="N63" s="47" t="s">
        <v>39</v>
      </c>
      <c r="O63" s="266"/>
      <c r="P63" s="349"/>
    </row>
    <row r="64" spans="1:16" ht="20.25" customHeight="1" x14ac:dyDescent="0.25">
      <c r="A64" s="301"/>
      <c r="B64" s="302" t="s">
        <v>191</v>
      </c>
      <c r="C64" s="40"/>
      <c r="D64" s="41"/>
      <c r="E64" s="41"/>
      <c r="F64" s="41"/>
      <c r="G64" s="41"/>
      <c r="H64" s="41"/>
      <c r="I64" s="41"/>
      <c r="J64" s="41"/>
      <c r="K64" s="47"/>
      <c r="L64" s="47"/>
      <c r="M64" s="275" t="s">
        <v>39</v>
      </c>
      <c r="N64" s="47" t="s">
        <v>39</v>
      </c>
      <c r="O64" s="275"/>
      <c r="P64" s="349"/>
    </row>
    <row r="65" spans="1:16" ht="20.25" customHeight="1" x14ac:dyDescent="0.25">
      <c r="A65" s="301"/>
      <c r="B65" s="302" t="s">
        <v>192</v>
      </c>
      <c r="C65" s="40"/>
      <c r="D65" s="41"/>
      <c r="E65" s="41"/>
      <c r="F65" s="41"/>
      <c r="G65" s="41"/>
      <c r="H65" s="41"/>
      <c r="I65" s="41"/>
      <c r="J65" s="41"/>
      <c r="K65" s="47"/>
      <c r="L65" s="47"/>
      <c r="M65" s="275" t="s">
        <v>39</v>
      </c>
      <c r="N65" s="47" t="s">
        <v>39</v>
      </c>
      <c r="O65" s="275"/>
      <c r="P65" s="349"/>
    </row>
    <row r="66" spans="1:16" s="15" customFormat="1" ht="20.25" customHeight="1" x14ac:dyDescent="0.25">
      <c r="A66" s="287">
        <v>2</v>
      </c>
      <c r="B66" s="300" t="s">
        <v>113</v>
      </c>
      <c r="C66" s="212"/>
      <c r="D66" s="149"/>
      <c r="E66" s="149"/>
      <c r="F66" s="149"/>
      <c r="G66" s="149"/>
      <c r="H66" s="149"/>
      <c r="I66" s="149"/>
      <c r="J66" s="149"/>
      <c r="K66" s="13"/>
      <c r="L66" s="13"/>
      <c r="M66" s="274">
        <v>8</v>
      </c>
      <c r="N66" s="13">
        <v>8</v>
      </c>
      <c r="O66" s="274" t="s">
        <v>15</v>
      </c>
      <c r="P66" s="349"/>
    </row>
    <row r="67" spans="1:16" ht="20.25" customHeight="1" x14ac:dyDescent="0.25">
      <c r="A67" s="175"/>
      <c r="B67" s="268" t="s">
        <v>183</v>
      </c>
      <c r="C67" s="40"/>
      <c r="D67" s="41"/>
      <c r="E67" s="41"/>
      <c r="F67" s="41"/>
      <c r="G67" s="41"/>
      <c r="H67" s="41"/>
      <c r="I67" s="41"/>
      <c r="J67" s="41"/>
      <c r="K67" s="47"/>
      <c r="L67" s="47"/>
      <c r="M67" s="266" t="s">
        <v>39</v>
      </c>
      <c r="N67" s="47" t="s">
        <v>39</v>
      </c>
      <c r="O67" s="266"/>
      <c r="P67" s="349"/>
    </row>
    <row r="68" spans="1:16" ht="20.25" customHeight="1" x14ac:dyDescent="0.25">
      <c r="A68" s="175"/>
      <c r="B68" s="268" t="s">
        <v>184</v>
      </c>
      <c r="C68" s="40"/>
      <c r="D68" s="41"/>
      <c r="E68" s="41"/>
      <c r="F68" s="41"/>
      <c r="G68" s="41"/>
      <c r="H68" s="41"/>
      <c r="I68" s="41"/>
      <c r="J68" s="41"/>
      <c r="K68" s="47"/>
      <c r="L68" s="47"/>
      <c r="M68" s="266" t="s">
        <v>39</v>
      </c>
      <c r="N68" s="47" t="s">
        <v>39</v>
      </c>
      <c r="O68" s="266"/>
      <c r="P68" s="349"/>
    </row>
    <row r="69" spans="1:16" ht="20.25" customHeight="1" x14ac:dyDescent="0.25">
      <c r="A69" s="175"/>
      <c r="B69" s="268" t="s">
        <v>185</v>
      </c>
      <c r="C69" s="40"/>
      <c r="D69" s="41"/>
      <c r="E69" s="41"/>
      <c r="F69" s="41"/>
      <c r="G69" s="41"/>
      <c r="H69" s="41"/>
      <c r="I69" s="41"/>
      <c r="J69" s="41"/>
      <c r="K69" s="47"/>
      <c r="L69" s="47"/>
      <c r="M69" s="266" t="s">
        <v>39</v>
      </c>
      <c r="N69" s="47" t="s">
        <v>39</v>
      </c>
      <c r="O69" s="266"/>
      <c r="P69" s="349"/>
    </row>
    <row r="70" spans="1:16" ht="20.25" customHeight="1" x14ac:dyDescent="0.25">
      <c r="A70" s="175"/>
      <c r="B70" s="268" t="s">
        <v>186</v>
      </c>
      <c r="C70" s="40"/>
      <c r="D70" s="41"/>
      <c r="E70" s="41"/>
      <c r="F70" s="41"/>
      <c r="G70" s="41"/>
      <c r="H70" s="41"/>
      <c r="I70" s="41"/>
      <c r="J70" s="41"/>
      <c r="K70" s="47"/>
      <c r="L70" s="47"/>
      <c r="M70" s="266" t="s">
        <v>39</v>
      </c>
      <c r="N70" s="47" t="s">
        <v>39</v>
      </c>
      <c r="O70" s="266"/>
      <c r="P70" s="349"/>
    </row>
    <row r="71" spans="1:16" ht="20.25" customHeight="1" x14ac:dyDescent="0.25">
      <c r="A71" s="175"/>
      <c r="B71" s="268" t="s">
        <v>187</v>
      </c>
      <c r="C71" s="40"/>
      <c r="D71" s="41"/>
      <c r="E71" s="41"/>
      <c r="F71" s="41"/>
      <c r="G71" s="41"/>
      <c r="H71" s="41"/>
      <c r="I71" s="41"/>
      <c r="J71" s="41"/>
      <c r="K71" s="47"/>
      <c r="L71" s="47"/>
      <c r="M71" s="266" t="s">
        <v>39</v>
      </c>
      <c r="N71" s="47" t="s">
        <v>39</v>
      </c>
      <c r="O71" s="266"/>
      <c r="P71" s="349"/>
    </row>
    <row r="72" spans="1:16" ht="20.25" customHeight="1" x14ac:dyDescent="0.25">
      <c r="A72" s="175"/>
      <c r="B72" s="268" t="s">
        <v>188</v>
      </c>
      <c r="C72" s="40"/>
      <c r="D72" s="41"/>
      <c r="E72" s="41"/>
      <c r="F72" s="41"/>
      <c r="G72" s="41"/>
      <c r="H72" s="41"/>
      <c r="I72" s="41"/>
      <c r="J72" s="41"/>
      <c r="K72" s="47"/>
      <c r="L72" s="47"/>
      <c r="M72" s="266" t="s">
        <v>39</v>
      </c>
      <c r="N72" s="47" t="s">
        <v>39</v>
      </c>
      <c r="O72" s="266"/>
      <c r="P72" s="349"/>
    </row>
    <row r="73" spans="1:16" ht="20.25" customHeight="1" x14ac:dyDescent="0.25">
      <c r="A73" s="175"/>
      <c r="B73" s="268" t="s">
        <v>189</v>
      </c>
      <c r="C73" s="40"/>
      <c r="D73" s="41"/>
      <c r="E73" s="41"/>
      <c r="F73" s="41"/>
      <c r="G73" s="41"/>
      <c r="H73" s="41"/>
      <c r="I73" s="41"/>
      <c r="J73" s="41"/>
      <c r="K73" s="47"/>
      <c r="L73" s="47"/>
      <c r="M73" s="266" t="s">
        <v>39</v>
      </c>
      <c r="N73" s="47" t="s">
        <v>39</v>
      </c>
      <c r="O73" s="266"/>
      <c r="P73" s="349"/>
    </row>
    <row r="74" spans="1:16" ht="20.25" customHeight="1" x14ac:dyDescent="0.25">
      <c r="A74" s="175"/>
      <c r="B74" s="268" t="s">
        <v>190</v>
      </c>
      <c r="C74" s="40"/>
      <c r="D74" s="41"/>
      <c r="E74" s="41"/>
      <c r="F74" s="41"/>
      <c r="G74" s="41"/>
      <c r="H74" s="41"/>
      <c r="I74" s="41"/>
      <c r="J74" s="41"/>
      <c r="K74" s="47"/>
      <c r="L74" s="47"/>
      <c r="M74" s="266" t="s">
        <v>39</v>
      </c>
      <c r="N74" s="47" t="s">
        <v>39</v>
      </c>
      <c r="O74" s="266"/>
      <c r="P74" s="349"/>
    </row>
    <row r="75" spans="1:16" s="331" customFormat="1" ht="20.25" customHeight="1" x14ac:dyDescent="0.2">
      <c r="A75" s="264" t="s">
        <v>64</v>
      </c>
      <c r="B75" s="265" t="s">
        <v>135</v>
      </c>
      <c r="C75" s="333"/>
      <c r="D75" s="334"/>
      <c r="E75" s="334"/>
      <c r="F75" s="334"/>
      <c r="G75" s="334"/>
      <c r="H75" s="334"/>
      <c r="I75" s="334"/>
      <c r="J75" s="334"/>
      <c r="K75" s="263"/>
      <c r="L75" s="263"/>
      <c r="M75" s="311"/>
      <c r="N75" s="243"/>
      <c r="O75" s="284"/>
      <c r="P75" s="349"/>
    </row>
    <row r="76" spans="1:16" s="15" customFormat="1" ht="20.25" customHeight="1" x14ac:dyDescent="0.25">
      <c r="A76" s="287">
        <v>1</v>
      </c>
      <c r="B76" s="300" t="s">
        <v>193</v>
      </c>
      <c r="C76" s="212"/>
      <c r="D76" s="149"/>
      <c r="E76" s="149"/>
      <c r="F76" s="149"/>
      <c r="G76" s="149"/>
      <c r="H76" s="149"/>
      <c r="I76" s="149"/>
      <c r="J76" s="149"/>
      <c r="K76" s="13"/>
      <c r="L76" s="13"/>
      <c r="M76" s="274">
        <v>3</v>
      </c>
      <c r="N76" s="13">
        <v>3</v>
      </c>
      <c r="O76" s="274" t="s">
        <v>15</v>
      </c>
      <c r="P76" s="349"/>
    </row>
    <row r="77" spans="1:16" ht="20.25" customHeight="1" x14ac:dyDescent="0.25">
      <c r="A77" s="175"/>
      <c r="B77" s="268" t="s">
        <v>194</v>
      </c>
      <c r="C77" s="40"/>
      <c r="D77" s="41"/>
      <c r="E77" s="41"/>
      <c r="F77" s="41"/>
      <c r="G77" s="41"/>
      <c r="H77" s="41"/>
      <c r="I77" s="41"/>
      <c r="J77" s="41"/>
      <c r="K77" s="47"/>
      <c r="L77" s="47"/>
      <c r="M77" s="266" t="s">
        <v>39</v>
      </c>
      <c r="N77" s="47" t="s">
        <v>39</v>
      </c>
      <c r="O77" s="266"/>
      <c r="P77" s="349"/>
    </row>
    <row r="78" spans="1:16" ht="20.25" customHeight="1" x14ac:dyDescent="0.25">
      <c r="A78" s="175"/>
      <c r="B78" s="268" t="s">
        <v>195</v>
      </c>
      <c r="C78" s="40"/>
      <c r="D78" s="41"/>
      <c r="E78" s="41"/>
      <c r="F78" s="41"/>
      <c r="G78" s="41"/>
      <c r="H78" s="41"/>
      <c r="I78" s="41"/>
      <c r="J78" s="41"/>
      <c r="K78" s="47"/>
      <c r="L78" s="47"/>
      <c r="M78" s="266" t="s">
        <v>39</v>
      </c>
      <c r="N78" s="47" t="s">
        <v>39</v>
      </c>
      <c r="O78" s="266"/>
      <c r="P78" s="349"/>
    </row>
    <row r="79" spans="1:16" ht="20.25" customHeight="1" x14ac:dyDescent="0.25">
      <c r="A79" s="175"/>
      <c r="B79" s="268" t="s">
        <v>196</v>
      </c>
      <c r="C79" s="40"/>
      <c r="D79" s="41"/>
      <c r="E79" s="41"/>
      <c r="F79" s="41"/>
      <c r="G79" s="41"/>
      <c r="H79" s="41"/>
      <c r="I79" s="41"/>
      <c r="J79" s="41"/>
      <c r="K79" s="47"/>
      <c r="L79" s="47"/>
      <c r="M79" s="266" t="s">
        <v>39</v>
      </c>
      <c r="N79" s="47" t="s">
        <v>39</v>
      </c>
      <c r="O79" s="266"/>
      <c r="P79" s="349"/>
    </row>
    <row r="80" spans="1:16" s="331" customFormat="1" ht="20.25" customHeight="1" x14ac:dyDescent="0.2">
      <c r="A80" s="283" t="s">
        <v>65</v>
      </c>
      <c r="B80" s="285" t="s">
        <v>150</v>
      </c>
      <c r="C80" s="333"/>
      <c r="D80" s="334"/>
      <c r="E80" s="334"/>
      <c r="F80" s="334"/>
      <c r="G80" s="334"/>
      <c r="H80" s="334"/>
      <c r="I80" s="334"/>
      <c r="J80" s="334"/>
      <c r="K80" s="263"/>
      <c r="L80" s="263"/>
      <c r="M80" s="310"/>
      <c r="N80" s="243"/>
      <c r="O80" s="310"/>
      <c r="P80" s="349"/>
    </row>
    <row r="81" spans="1:16" s="15" customFormat="1" ht="20.25" customHeight="1" x14ac:dyDescent="0.25">
      <c r="A81" s="274">
        <v>1</v>
      </c>
      <c r="B81" s="286" t="s">
        <v>176</v>
      </c>
      <c r="C81" s="212"/>
      <c r="D81" s="149"/>
      <c r="E81" s="149"/>
      <c r="F81" s="149"/>
      <c r="G81" s="149"/>
      <c r="H81" s="149"/>
      <c r="I81" s="149"/>
      <c r="J81" s="149"/>
      <c r="K81" s="13"/>
      <c r="L81" s="13"/>
      <c r="M81" s="274">
        <v>1</v>
      </c>
      <c r="N81" s="13">
        <v>1</v>
      </c>
      <c r="O81" s="274" t="s">
        <v>6</v>
      </c>
      <c r="P81" s="349"/>
    </row>
    <row r="82" spans="1:16" ht="20.25" customHeight="1" x14ac:dyDescent="0.25">
      <c r="A82" s="266"/>
      <c r="B82" s="303" t="s">
        <v>198</v>
      </c>
      <c r="C82" s="40"/>
      <c r="D82" s="41"/>
      <c r="E82" s="41"/>
      <c r="F82" s="41"/>
      <c r="G82" s="41"/>
      <c r="H82" s="41"/>
      <c r="I82" s="41"/>
      <c r="J82" s="41"/>
      <c r="K82" s="47"/>
      <c r="L82" s="47"/>
      <c r="M82" s="266" t="s">
        <v>39</v>
      </c>
      <c r="N82" s="47" t="s">
        <v>39</v>
      </c>
      <c r="O82" s="266"/>
      <c r="P82" s="349"/>
    </row>
    <row r="83" spans="1:16" s="331" customFormat="1" ht="20.25" customHeight="1" x14ac:dyDescent="0.2">
      <c r="A83" s="264" t="s">
        <v>66</v>
      </c>
      <c r="B83" s="265" t="s">
        <v>151</v>
      </c>
      <c r="C83" s="333"/>
      <c r="D83" s="334"/>
      <c r="E83" s="334"/>
      <c r="F83" s="334"/>
      <c r="G83" s="334"/>
      <c r="H83" s="334"/>
      <c r="I83" s="334"/>
      <c r="J83" s="334"/>
      <c r="K83" s="263"/>
      <c r="L83" s="263"/>
      <c r="M83" s="311"/>
      <c r="N83" s="243"/>
      <c r="O83" s="284"/>
      <c r="P83" s="349"/>
    </row>
    <row r="84" spans="1:16" s="15" customFormat="1" ht="20.25" customHeight="1" x14ac:dyDescent="0.25">
      <c r="A84" s="287">
        <v>1</v>
      </c>
      <c r="B84" s="300" t="s">
        <v>165</v>
      </c>
      <c r="C84" s="212"/>
      <c r="D84" s="149"/>
      <c r="E84" s="149"/>
      <c r="F84" s="149"/>
      <c r="G84" s="149"/>
      <c r="H84" s="149"/>
      <c r="I84" s="149"/>
      <c r="J84" s="149"/>
      <c r="K84" s="13"/>
      <c r="L84" s="13"/>
      <c r="M84" s="274">
        <v>3</v>
      </c>
      <c r="N84" s="13">
        <v>3</v>
      </c>
      <c r="O84" s="274" t="s">
        <v>6</v>
      </c>
      <c r="P84" s="349"/>
    </row>
    <row r="85" spans="1:16" ht="20.25" customHeight="1" x14ac:dyDescent="0.25">
      <c r="A85" s="175"/>
      <c r="B85" s="299" t="s">
        <v>199</v>
      </c>
      <c r="C85" s="40"/>
      <c r="D85" s="41"/>
      <c r="E85" s="41"/>
      <c r="F85" s="41"/>
      <c r="G85" s="41"/>
      <c r="H85" s="41"/>
      <c r="I85" s="41"/>
      <c r="J85" s="41"/>
      <c r="K85" s="47"/>
      <c r="L85" s="47"/>
      <c r="M85" s="175" t="s">
        <v>39</v>
      </c>
      <c r="N85" s="47" t="s">
        <v>39</v>
      </c>
      <c r="O85" s="266"/>
      <c r="P85" s="349"/>
    </row>
    <row r="86" spans="1:16" ht="20.25" customHeight="1" x14ac:dyDescent="0.25">
      <c r="A86" s="175"/>
      <c r="B86" s="299" t="s">
        <v>200</v>
      </c>
      <c r="C86" s="40"/>
      <c r="D86" s="41"/>
      <c r="E86" s="41"/>
      <c r="F86" s="41"/>
      <c r="G86" s="41"/>
      <c r="H86" s="41"/>
      <c r="I86" s="41"/>
      <c r="J86" s="41"/>
      <c r="K86" s="47"/>
      <c r="L86" s="47"/>
      <c r="M86" s="175" t="s">
        <v>39</v>
      </c>
      <c r="N86" s="47" t="s">
        <v>39</v>
      </c>
      <c r="O86" s="266"/>
      <c r="P86" s="349"/>
    </row>
    <row r="87" spans="1:16" ht="20.25" customHeight="1" x14ac:dyDescent="0.25">
      <c r="A87" s="175"/>
      <c r="B87" s="299" t="s">
        <v>201</v>
      </c>
      <c r="C87" s="40"/>
      <c r="D87" s="41"/>
      <c r="E87" s="41"/>
      <c r="F87" s="41"/>
      <c r="G87" s="41"/>
      <c r="H87" s="41"/>
      <c r="I87" s="41"/>
      <c r="J87" s="41"/>
      <c r="K87" s="47"/>
      <c r="L87" s="47"/>
      <c r="M87" s="175" t="s">
        <v>39</v>
      </c>
      <c r="N87" s="47" t="s">
        <v>39</v>
      </c>
      <c r="O87" s="266"/>
      <c r="P87" s="349"/>
    </row>
    <row r="88" spans="1:16" s="15" customFormat="1" ht="20.25" customHeight="1" x14ac:dyDescent="0.25">
      <c r="A88" s="287">
        <v>2</v>
      </c>
      <c r="B88" s="304" t="s">
        <v>163</v>
      </c>
      <c r="C88" s="212"/>
      <c r="D88" s="149"/>
      <c r="E88" s="149"/>
      <c r="F88" s="149"/>
      <c r="G88" s="149"/>
      <c r="H88" s="149"/>
      <c r="I88" s="149"/>
      <c r="J88" s="149"/>
      <c r="K88" s="13"/>
      <c r="L88" s="13"/>
      <c r="M88" s="287">
        <v>1</v>
      </c>
      <c r="N88" s="13">
        <v>1</v>
      </c>
      <c r="O88" s="274" t="s">
        <v>6</v>
      </c>
      <c r="P88" s="349"/>
    </row>
    <row r="89" spans="1:16" ht="20.25" customHeight="1" x14ac:dyDescent="0.25">
      <c r="A89" s="175"/>
      <c r="B89" s="299" t="s">
        <v>202</v>
      </c>
      <c r="C89" s="40"/>
      <c r="D89" s="41"/>
      <c r="E89" s="41"/>
      <c r="F89" s="41"/>
      <c r="G89" s="41"/>
      <c r="H89" s="41"/>
      <c r="I89" s="41"/>
      <c r="J89" s="41"/>
      <c r="K89" s="47"/>
      <c r="L89" s="47"/>
      <c r="M89" s="175" t="s">
        <v>39</v>
      </c>
      <c r="N89" s="47" t="s">
        <v>39</v>
      </c>
      <c r="O89" s="266"/>
      <c r="P89" s="349"/>
    </row>
    <row r="90" spans="1:16" s="326" customFormat="1" ht="20.25" customHeight="1" x14ac:dyDescent="0.2">
      <c r="A90" s="264" t="s">
        <v>67</v>
      </c>
      <c r="B90" s="265" t="s">
        <v>175</v>
      </c>
      <c r="C90" s="332"/>
      <c r="D90" s="239"/>
      <c r="E90" s="239"/>
      <c r="F90" s="239"/>
      <c r="G90" s="239"/>
      <c r="H90" s="239"/>
      <c r="I90" s="239"/>
      <c r="J90" s="239"/>
      <c r="K90" s="243"/>
      <c r="L90" s="243"/>
      <c r="M90" s="311"/>
      <c r="N90" s="243"/>
      <c r="O90" s="284"/>
      <c r="P90" s="349"/>
    </row>
    <row r="91" spans="1:16" s="15" customFormat="1" ht="20.25" customHeight="1" x14ac:dyDescent="0.25">
      <c r="A91" s="287">
        <v>1</v>
      </c>
      <c r="B91" s="300" t="s">
        <v>173</v>
      </c>
      <c r="C91" s="212"/>
      <c r="D91" s="149"/>
      <c r="E91" s="149"/>
      <c r="F91" s="149"/>
      <c r="G91" s="149"/>
      <c r="H91" s="149"/>
      <c r="I91" s="149"/>
      <c r="J91" s="149"/>
      <c r="K91" s="13"/>
      <c r="L91" s="13"/>
      <c r="M91" s="274">
        <v>3</v>
      </c>
      <c r="N91" s="13">
        <v>3</v>
      </c>
      <c r="O91" s="274" t="s">
        <v>6</v>
      </c>
      <c r="P91" s="349"/>
    </row>
    <row r="92" spans="1:16" ht="20.25" customHeight="1" x14ac:dyDescent="0.25">
      <c r="A92" s="305"/>
      <c r="B92" s="306" t="s">
        <v>204</v>
      </c>
      <c r="C92" s="40"/>
      <c r="D92" s="41"/>
      <c r="E92" s="41"/>
      <c r="F92" s="41"/>
      <c r="G92" s="41"/>
      <c r="H92" s="41"/>
      <c r="I92" s="41"/>
      <c r="J92" s="41"/>
      <c r="K92" s="47"/>
      <c r="L92" s="47"/>
      <c r="M92" s="305" t="s">
        <v>39</v>
      </c>
      <c r="N92" s="47" t="s">
        <v>39</v>
      </c>
      <c r="O92" s="266"/>
      <c r="P92" s="349"/>
    </row>
    <row r="93" spans="1:16" ht="20.25" customHeight="1" x14ac:dyDescent="0.25">
      <c r="A93" s="305"/>
      <c r="B93" s="306" t="s">
        <v>41</v>
      </c>
      <c r="C93" s="40"/>
      <c r="D93" s="41"/>
      <c r="E93" s="41"/>
      <c r="F93" s="41"/>
      <c r="G93" s="41"/>
      <c r="H93" s="41"/>
      <c r="I93" s="41"/>
      <c r="J93" s="41"/>
      <c r="K93" s="47"/>
      <c r="L93" s="47"/>
      <c r="M93" s="305" t="s">
        <v>39</v>
      </c>
      <c r="N93" s="47" t="s">
        <v>39</v>
      </c>
      <c r="O93" s="266"/>
      <c r="P93" s="349"/>
    </row>
    <row r="94" spans="1:16" ht="20.25" customHeight="1" x14ac:dyDescent="0.25">
      <c r="A94" s="305"/>
      <c r="B94" s="306" t="s">
        <v>205</v>
      </c>
      <c r="C94" s="40"/>
      <c r="D94" s="41"/>
      <c r="E94" s="41"/>
      <c r="F94" s="41"/>
      <c r="G94" s="41"/>
      <c r="H94" s="41"/>
      <c r="I94" s="41"/>
      <c r="J94" s="41"/>
      <c r="K94" s="47"/>
      <c r="L94" s="47"/>
      <c r="M94" s="305" t="s">
        <v>39</v>
      </c>
      <c r="N94" s="47" t="s">
        <v>39</v>
      </c>
      <c r="O94" s="266"/>
      <c r="P94" s="349"/>
    </row>
    <row r="95" spans="1:16" s="15" customFormat="1" ht="20.25" customHeight="1" x14ac:dyDescent="0.25">
      <c r="A95" s="287">
        <v>2</v>
      </c>
      <c r="B95" s="300" t="s">
        <v>172</v>
      </c>
      <c r="C95" s="212"/>
      <c r="D95" s="149"/>
      <c r="E95" s="149"/>
      <c r="F95" s="149"/>
      <c r="G95" s="149"/>
      <c r="H95" s="149"/>
      <c r="I95" s="149"/>
      <c r="J95" s="149"/>
      <c r="K95" s="13"/>
      <c r="L95" s="13"/>
      <c r="M95" s="274">
        <v>1</v>
      </c>
      <c r="N95" s="13">
        <v>1</v>
      </c>
      <c r="O95" s="274" t="s">
        <v>6</v>
      </c>
      <c r="P95" s="349"/>
    </row>
    <row r="96" spans="1:16" ht="20.25" customHeight="1" x14ac:dyDescent="0.25">
      <c r="A96" s="305"/>
      <c r="B96" s="307" t="s">
        <v>206</v>
      </c>
      <c r="C96" s="40"/>
      <c r="D96" s="41"/>
      <c r="E96" s="41"/>
      <c r="F96" s="41"/>
      <c r="G96" s="41"/>
      <c r="H96" s="41"/>
      <c r="I96" s="41"/>
      <c r="J96" s="41"/>
      <c r="K96" s="47"/>
      <c r="L96" s="47"/>
      <c r="M96" s="305" t="s">
        <v>39</v>
      </c>
      <c r="N96" s="47" t="s">
        <v>39</v>
      </c>
      <c r="O96" s="266"/>
      <c r="P96" s="349"/>
    </row>
    <row r="97" spans="1:16" s="15" customFormat="1" ht="20.25" customHeight="1" x14ac:dyDescent="0.25">
      <c r="A97" s="287">
        <v>3</v>
      </c>
      <c r="B97" s="300" t="s">
        <v>171</v>
      </c>
      <c r="C97" s="212"/>
      <c r="D97" s="149"/>
      <c r="E97" s="149"/>
      <c r="F97" s="149"/>
      <c r="G97" s="149"/>
      <c r="H97" s="149"/>
      <c r="I97" s="149"/>
      <c r="J97" s="149"/>
      <c r="K97" s="13"/>
      <c r="L97" s="13"/>
      <c r="M97" s="274">
        <v>2</v>
      </c>
      <c r="N97" s="13">
        <v>2</v>
      </c>
      <c r="O97" s="274" t="s">
        <v>6</v>
      </c>
      <c r="P97" s="349"/>
    </row>
    <row r="98" spans="1:16" ht="20.25" customHeight="1" x14ac:dyDescent="0.25">
      <c r="A98" s="305"/>
      <c r="B98" s="306" t="s">
        <v>207</v>
      </c>
      <c r="C98" s="40"/>
      <c r="D98" s="41"/>
      <c r="E98" s="41"/>
      <c r="F98" s="41"/>
      <c r="G98" s="41"/>
      <c r="H98" s="41"/>
      <c r="I98" s="41"/>
      <c r="J98" s="41"/>
      <c r="K98" s="47"/>
      <c r="L98" s="47"/>
      <c r="M98" s="305" t="s">
        <v>39</v>
      </c>
      <c r="N98" s="47" t="s">
        <v>39</v>
      </c>
      <c r="O98" s="266"/>
      <c r="P98" s="349"/>
    </row>
    <row r="99" spans="1:16" ht="20.25" customHeight="1" x14ac:dyDescent="0.25">
      <c r="A99" s="305"/>
      <c r="B99" s="307" t="s">
        <v>208</v>
      </c>
      <c r="C99" s="40"/>
      <c r="D99" s="41"/>
      <c r="E99" s="41"/>
      <c r="F99" s="41"/>
      <c r="G99" s="41"/>
      <c r="H99" s="41"/>
      <c r="I99" s="41"/>
      <c r="J99" s="41"/>
      <c r="K99" s="47"/>
      <c r="L99" s="47"/>
      <c r="M99" s="305" t="s">
        <v>39</v>
      </c>
      <c r="N99" s="47" t="s">
        <v>39</v>
      </c>
      <c r="O99" s="266"/>
      <c r="P99" s="349"/>
    </row>
  </sheetData>
  <mergeCells count="14">
    <mergeCell ref="L8:O8"/>
    <mergeCell ref="A2:O2"/>
    <mergeCell ref="A3:O3"/>
    <mergeCell ref="A4:O4"/>
    <mergeCell ref="A6:P6"/>
    <mergeCell ref="A7:P7"/>
    <mergeCell ref="O9:O10"/>
    <mergeCell ref="P9:P10"/>
    <mergeCell ref="A9:A10"/>
    <mergeCell ref="B9:B10"/>
    <mergeCell ref="C9:E9"/>
    <mergeCell ref="F9:I9"/>
    <mergeCell ref="J9:L9"/>
    <mergeCell ref="M9:N9"/>
  </mergeCells>
  <pageMargins left="0.32" right="0.25" top="0.37" bottom="0.34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Biểu xã</vt:lpstr>
      <vt:lpstr>Bieu thon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2021-04-24T07:24:30Z</dcterms:modified>
</cp:coreProperties>
</file>